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-735" yWindow="465" windowWidth="10365" windowHeight="3435" tabRatio="922"/>
  </bookViews>
  <sheets>
    <sheet name="Cavalatert" sheetId="180" r:id="rId1"/>
  </sheets>
  <calcPr calcId="124519"/>
</workbook>
</file>

<file path=xl/calcChain.xml><?xml version="1.0" encoding="utf-8"?>
<calcChain xmlns="http://schemas.openxmlformats.org/spreadsheetml/2006/main">
  <c r="F18" i="180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5"/>
  <c r="F96"/>
  <c r="F97"/>
  <c r="F98"/>
  <c r="F99"/>
  <c r="F100"/>
  <c r="F101"/>
  <c r="F102"/>
  <c r="F103"/>
  <c r="F104"/>
  <c r="F17"/>
  <c r="D94"/>
  <c r="F94" s="1"/>
  <c r="F16"/>
  <c r="E16"/>
  <c r="F105" l="1"/>
  <c r="F106" l="1"/>
  <c r="F107" s="1"/>
  <c r="F108" l="1"/>
  <c r="F109" s="1"/>
  <c r="F110" l="1"/>
  <c r="F111" s="1"/>
  <c r="F112" l="1"/>
  <c r="F114"/>
  <c r="F113"/>
  <c r="F115" l="1"/>
  <c r="F116" s="1"/>
  <c r="F117" s="1"/>
  <c r="F118" l="1"/>
  <c r="F119" s="1"/>
</calcChain>
</file>

<file path=xl/sharedStrings.xml><?xml version="1.0" encoding="utf-8"?>
<sst xmlns="http://schemas.openxmlformats.org/spreadsheetml/2006/main" count="190" uniqueCount="87">
  <si>
    <t>ïÝ</t>
  </si>
  <si>
    <t>100Ù</t>
  </si>
  <si>
    <t>13.3 %  í»ñ³¹Çñ  Í³Ëë»ñ</t>
  </si>
  <si>
    <t>11 %  ß³ÑáõÛÃ</t>
  </si>
  <si>
    <t>´³óí³ÍùÝ»ñ</t>
  </si>
  <si>
    <t>²ßË³ï³ÝùÝ»ñÇ ¨ Í³Ëë»ñÇ ³Ýí³ÝáõÙÁ</t>
  </si>
  <si>
    <t>â³÷Ç
ÙÇ³íáñ</t>
  </si>
  <si>
    <t>Քանդման  աշխատանքներ</t>
  </si>
  <si>
    <t>ÞÇÝ.³ÕµÇ µ³ñÓáõÙ ÇÝùÝ³Ã. ¿ùëÏ³í³ï.</t>
  </si>
  <si>
    <t>Համաշին. աշխատանքներ</t>
  </si>
  <si>
    <t>ÌԱՎԱԼԱԹԵՐԹ - ՆԱԽԱՀԱՇԻՎ</t>
  </si>
  <si>
    <t>մ</t>
  </si>
  <si>
    <t>Ընդամենը</t>
  </si>
  <si>
    <t>Քանակ</t>
  </si>
  <si>
    <t>Գին</t>
  </si>
  <si>
    <t>տն</t>
  </si>
  <si>
    <t>Շեպերի սվաղում գաջի շաղախով</t>
  </si>
  <si>
    <t>Հարդարման աշխատանքներ</t>
  </si>
  <si>
    <t>Արտաքին թեքությունների ց/ավ. սվաղի իրականացում</t>
  </si>
  <si>
    <t>Արտաքին արցունքաթափերի տակ ց/ավ. սվաղի իրականացում</t>
  </si>
  <si>
    <t>Տանիք</t>
  </si>
  <si>
    <r>
      <t>100 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</si>
  <si>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 xml:space="preserve">2                     </t>
    </r>
  </si>
  <si>
    <t>Գոյություն ունեցող փայտե պատուհանների քանդում /պատուհանագոգերով/</t>
  </si>
  <si>
    <t>¶³·³ÃÝ³·ÍÇ  Ï³éáõóáõÙ óինկ. ÃÇÃ»ÕÇó 0,55ÙÙ</t>
  </si>
  <si>
    <t>Տեղափոխում 5 կմ</t>
  </si>
  <si>
    <t xml:space="preserve">î³ÝÇùÇ ÷³ÛïÛ³ Ï³ñÏ³ëÇ Ï³éáõóáõÙ /ծփեղնաոտք, մարթակ, կանգնակ, մաուերլատ, թեքան/ </t>
  </si>
  <si>
    <t>Ø»ï³Õ³åÉ³ëï» å³ïáõÑ³ÝÝ»ñÇ ï»Õ³¹ñáõÙ  6 ëÙ /ãµ³óíáÕ/ (åñáýÇÉ,ëå, 4 ËóÇÏ)</t>
  </si>
  <si>
    <t>N/N</t>
  </si>
  <si>
    <t xml:space="preserve">Ø»ï³Õ³åÉ³ëï» å³ïáõÑ³ÝÝ»ñÇ ï»Õ³¹ñáõÙ 6 ëÙ /µ³óíáÕ/ (åñáýÇÉ,ëå, 4 ËóÇÏ) </t>
  </si>
  <si>
    <t>Պլաստմասսե պատուհանագոգերի տեղադրում 40սմ լայնությամբ</t>
  </si>
  <si>
    <t>2-րդ մասնաշենքի 1-ին հարկ</t>
  </si>
  <si>
    <t>2-րդ մասնաշենքի 2-րդ հարկ</t>
  </si>
  <si>
    <t>Պատի շարվածք բացվածքներում կանոնավոր ձևի տուֆ քարից /պատուհանների փոքրացում/</t>
  </si>
  <si>
    <t xml:space="preserve">Պատերի սվաղում ց/ավազային շաղախով </t>
  </si>
  <si>
    <t>Պատերի սվաղում գաջի շաղախով բարելավված որակի</t>
  </si>
  <si>
    <t>1-ին մասնաշենքի 1-ին հարկ</t>
  </si>
  <si>
    <t>Պ³ïáõÑ³ÝÝեñÇ ÃեùáõÃÛáõÝÝեñÇ ·³çÇ ëí³ÕÇ  ù³Ý¹áõÙ</t>
  </si>
  <si>
    <t>4-րդ կարգի բնահողի մշակում հիմքերում ձեռքով</t>
  </si>
  <si>
    <t>Հիմքեր</t>
  </si>
  <si>
    <t>Խճային նախապատրաստական շերտի իրականացում, տոփանումով /100մմ հաստ./</t>
  </si>
  <si>
    <t>Ե/բ սյուների կառուցում Վ-15 դասի բետոնից</t>
  </si>
  <si>
    <t>Ամրան Ա-1 Փ8</t>
  </si>
  <si>
    <t>Ամրան Ա-3 Փ16</t>
  </si>
  <si>
    <t>Պատի շարվածք կանոնավոր ձևի տուֆ քարից</t>
  </si>
  <si>
    <t>Ե/բ գոտու իրականացում Վ-15 դասի բետոնից</t>
  </si>
  <si>
    <t>Բետոնե հիմքերի կառուցում Վ-12,5 դասի բետոնից</t>
  </si>
  <si>
    <t>3-րդ կարգի բնահողի հետլիցք ձեռքով</t>
  </si>
  <si>
    <t>Պաշտպանիչ պատ</t>
  </si>
  <si>
    <t>Անցքերի գայլիկոնում մինչև 120մմ խորությամբ</t>
  </si>
  <si>
    <t>100անցք</t>
  </si>
  <si>
    <t xml:space="preserve">Խարիսխի տեղադրում անցքերում / Ա-3 Ф10/ </t>
  </si>
  <si>
    <t>1-ին մասնաշենքի 2-ին հարկ</t>
  </si>
  <si>
    <r>
      <t>Ù</t>
    </r>
    <r>
      <rPr>
        <vertAlign val="superscript"/>
        <sz val="8"/>
        <rFont val="Arial Armenian"/>
        <family val="2"/>
      </rPr>
      <t>3</t>
    </r>
  </si>
  <si>
    <r>
      <t>100 Ù</t>
    </r>
    <r>
      <rPr>
        <vertAlign val="superscript"/>
        <sz val="8"/>
        <rFont val="Arial Armenian"/>
        <family val="2"/>
      </rPr>
      <t>2</t>
    </r>
  </si>
  <si>
    <t>Կավարամած ք. 350մմ</t>
  </si>
  <si>
    <r>
      <t>100Ù</t>
    </r>
    <r>
      <rPr>
        <vertAlign val="superscript"/>
        <sz val="8"/>
        <rFont val="Arial Armenian"/>
        <family val="2"/>
      </rPr>
      <t xml:space="preserve">2                     </t>
    </r>
  </si>
  <si>
    <t>Գագաթնագծի տախտակամած</t>
  </si>
  <si>
    <t>Խարիսխի տեղադրում անցքերում / Ա-3/ Ф-14</t>
  </si>
  <si>
    <t>Ամրան Ա-1 Ф-6 /ծպեղնաոտքի ամրակապման համար/</t>
  </si>
  <si>
    <t>Խոռոչների բացում բետոնում / ե/բ միաձույլ գոտում/ 14 հատ/</t>
  </si>
  <si>
    <r>
      <t>մ</t>
    </r>
    <r>
      <rPr>
        <vertAlign val="superscript"/>
        <sz val="8"/>
        <rFont val="Arial Armenian"/>
        <family val="2"/>
      </rPr>
      <t>3</t>
    </r>
  </si>
  <si>
    <r>
      <t>100Ù</t>
    </r>
    <r>
      <rPr>
        <vertAlign val="superscript"/>
        <sz val="8"/>
        <rFont val="Arial Armenian"/>
        <family val="2"/>
      </rPr>
      <t>2</t>
    </r>
  </si>
  <si>
    <t>î³ÝÇùÇ Í³ÍÏÇ Ï³éáõóáõÙ  åñáý.óÇÝÏ. ÃÇÃ»ÕÇó Îä -18 - 0,55 Ñ³ëï /î³Ëï³Ï 3ëÙ Ñëï/</t>
  </si>
  <si>
    <t>î³ÝÇùÇ ÷³Ûï» ÏáÝëïñáõÏóÇ³Ý»ñÇ Ññ³å³ßïå³ÝáõÃÛáõÝ</t>
  </si>
  <si>
    <t>î³ÝÇùÇ Ï³í³ñ³Ù³ÍÇ Ññ³å³ßïå³ÝáõÃÛáõÝ</t>
  </si>
  <si>
    <t>î³ÝÇùÇ Í³ÍÏÇ Ï³éáõóáõÙ  åñáý.óÇÝÏ. ÃÇÃ»ÕÇó Îä -18 - 0,55 Ñ³ëï /î³Ëï³Ï 3ëÙ Ñëï/ /առանց նյութի արժեքի/</t>
  </si>
  <si>
    <r>
      <t>100մ</t>
    </r>
    <r>
      <rPr>
        <vertAlign val="superscript"/>
        <sz val="9"/>
        <rFont val="Arial Armenian"/>
        <family val="2"/>
      </rPr>
      <t>3</t>
    </r>
  </si>
  <si>
    <r>
      <t>100 մ</t>
    </r>
    <r>
      <rPr>
        <vertAlign val="superscript"/>
        <sz val="9"/>
        <rFont val="Arial Armenian"/>
        <family val="2"/>
      </rPr>
      <t>3</t>
    </r>
  </si>
  <si>
    <r>
      <t>1000Ù</t>
    </r>
    <r>
      <rPr>
        <vertAlign val="superscript"/>
        <sz val="9"/>
        <rFont val="Arial Armenian"/>
        <family val="2"/>
      </rPr>
      <t>3</t>
    </r>
  </si>
  <si>
    <r>
      <t>մ</t>
    </r>
    <r>
      <rPr>
        <vertAlign val="superscript"/>
        <sz val="9"/>
        <rFont val="Arial Armenian"/>
        <family val="2"/>
      </rPr>
      <t>3</t>
    </r>
  </si>
  <si>
    <r>
      <t>Պատերի շարվածքի ամրանավորում ցանցով B</t>
    </r>
    <r>
      <rPr>
        <vertAlign val="subscript"/>
        <sz val="9"/>
        <rFont val="Arial Armenian"/>
        <family val="2"/>
      </rPr>
      <t>P</t>
    </r>
    <r>
      <rPr>
        <sz val="9"/>
        <rFont val="Arial Armenian"/>
        <family val="2"/>
      </rPr>
      <t>-d=4,0, բջիջը 150x150մմ</t>
    </r>
  </si>
  <si>
    <r>
      <t>100մ</t>
    </r>
    <r>
      <rPr>
        <vertAlign val="superscript"/>
        <sz val="9"/>
        <rFont val="Arial Armenian"/>
        <family val="2"/>
      </rPr>
      <t>2</t>
    </r>
  </si>
  <si>
    <t>ԽոռոչներÇ ÷³ÏáõÙ µ»ïáÝáí B-20</t>
  </si>
  <si>
    <t>Ä³Ù³Ý³Ï³íáñ  ß»Ýù»ñ  ¨  ßÇÝáõÃÛáõÝÝ»ñ 0,5%</t>
  </si>
  <si>
    <t>ÎÉÇÙ³Û³Ï³Ý  å³ÛÙ³ÝÝ»ñÇ  ³½¹»óáõÃÛáõÝ0,30%</t>
  </si>
  <si>
    <t>öáùñ Í³í³ÉÇ ßÇÝÙáÝï³Å³ÇÝ ³ßË³ï³ÝùÝ»ñÇ Ñ³Ù³ñ Ý³Ë³ï»ëíáÕ Éñ³óáõóÇã Í³Ëë»ñ 2%</t>
  </si>
  <si>
    <t>ÞÇÝ© ³ÕµÇ ï»Õ³÷áËÙ³Ý Í³Ëë»ñ 0,15%</t>
  </si>
  <si>
    <t>âÝ³Ë³ï»ëí³Í  Í³Ëë»ñ1,5%</t>
  </si>
  <si>
    <t>² ² Ð 20%</t>
  </si>
  <si>
    <t>Հավելված թիվ 1</t>
  </si>
  <si>
    <t>&lt;&lt;           &gt;&gt;                                20   թ.</t>
  </si>
  <si>
    <t xml:space="preserve"> կնքված աշխատանքների կատարման</t>
  </si>
  <si>
    <r>
      <t xml:space="preserve">թիվ </t>
    </r>
    <r>
      <rPr>
        <b/>
        <sz val="12"/>
        <rFont val="GHEA Grapalat"/>
        <family val="3"/>
      </rPr>
      <t>« ՏՄ-ԲԸԱՇՁԲ-17/01 »</t>
    </r>
    <r>
      <rPr>
        <i/>
        <sz val="11"/>
        <rFont val="GHEA Grapalat"/>
        <family val="3"/>
      </rPr>
      <t>գնման պայմանագրի</t>
    </r>
  </si>
  <si>
    <r>
      <t xml:space="preserve">* Կապալառուն աշխատանքները կատարում է </t>
    </r>
    <r>
      <rPr>
        <u/>
        <sz val="11"/>
        <rFont val="GHEA Grapalat"/>
        <family val="3"/>
      </rPr>
      <t>ՀՀ Տավուշի մարզ Նոյեմբերյան համայնք, գ.</t>
    </r>
    <r>
      <rPr>
        <sz val="11"/>
        <rFont val="GHEA Grapalat"/>
        <family val="3"/>
      </rPr>
      <t xml:space="preserve"> </t>
    </r>
    <r>
      <rPr>
        <u/>
        <sz val="11"/>
        <rFont val="GHEA Grapalat"/>
        <family val="3"/>
      </rPr>
      <t xml:space="preserve">Ոսկևան  </t>
    </r>
    <r>
      <rPr>
        <sz val="11"/>
        <rFont val="GHEA Grapalat"/>
        <family val="3"/>
      </rPr>
      <t>հասցեում:</t>
    </r>
  </si>
  <si>
    <t xml:space="preserve">&lt;&lt; Տավուշի մարզի գ.Ոսկեվանի դպրոցի պատուհանների վերատեղադրման և դպրոցի պաշտպանիչ հենապատի կառուցման աշխատանքների կատարման
</t>
  </si>
  <si>
    <t>հազար դրամ</t>
  </si>
</sst>
</file>

<file path=xl/styles.xml><?xml version="1.0" encoding="utf-8"?>
<styleSheet xmlns="http://schemas.openxmlformats.org/spreadsheetml/2006/main">
  <numFmts count="12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Yes&quot;;&quot;Yes&quot;;&quot;No&quot;"/>
    <numFmt numFmtId="166" formatCode="&quot;True&quot;;&quot;True&quot;;&quot;False&quot;"/>
    <numFmt numFmtId="167" formatCode="0.0%"/>
    <numFmt numFmtId="168" formatCode="0.000"/>
    <numFmt numFmtId="169" formatCode="#,##0.0"/>
    <numFmt numFmtId="170" formatCode="0.0"/>
    <numFmt numFmtId="172" formatCode="#,##0.000"/>
    <numFmt numFmtId="174" formatCode="_(* #,##0.000_);_(* \(#,##0.000\);_(* &quot;-&quot;??_);_(@_)"/>
    <numFmt numFmtId="175" formatCode="_(* #,##0.0000_);_(* \(#,##0.0000\);_(* &quot;-&quot;??_);_(@_)"/>
  </numFmts>
  <fonts count="24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b/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i/>
      <sz val="8"/>
      <name val="Arial Armenian"/>
      <family val="2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vertAlign val="superscript"/>
      <sz val="9"/>
      <name val="Arial Armenian"/>
      <family val="2"/>
    </font>
    <font>
      <i/>
      <sz val="10"/>
      <name val="Arial Armenian"/>
      <family val="2"/>
    </font>
    <font>
      <sz val="10"/>
      <color theme="0"/>
      <name val="Arial Armenian"/>
      <family val="2"/>
    </font>
    <font>
      <b/>
      <u/>
      <sz val="9"/>
      <name val="Arial Armenian"/>
      <family val="2"/>
    </font>
    <font>
      <b/>
      <sz val="10"/>
      <name val="Arial LatArm Unicode"/>
      <family val="2"/>
    </font>
    <font>
      <vertAlign val="superscript"/>
      <sz val="8"/>
      <name val="Arial Armenian"/>
      <family val="2"/>
    </font>
    <font>
      <b/>
      <sz val="11"/>
      <color rgb="FF3F3F3F"/>
      <name val="Calibri"/>
      <family val="2"/>
      <charset val="204"/>
      <scheme val="minor"/>
    </font>
    <font>
      <vertAlign val="subscript"/>
      <sz val="9"/>
      <name val="Arial Armenian"/>
      <family val="2"/>
    </font>
    <font>
      <i/>
      <sz val="1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u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6">
    <xf numFmtId="0" fontId="0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0" fontId="1" fillId="0" borderId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8" fillId="2" borderId="4" applyNumberFormat="0" applyAlignment="0" applyProtection="0"/>
  </cellStyleXfs>
  <cellXfs count="85">
    <xf numFmtId="0" fontId="0" fillId="0" borderId="0" xfId="0"/>
    <xf numFmtId="0" fontId="4" fillId="0" borderId="1" xfId="0" applyFont="1" applyFill="1" applyBorder="1"/>
    <xf numFmtId="10" fontId="4" fillId="0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textRotation="90"/>
    </xf>
    <xf numFmtId="2" fontId="5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68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/>
    </xf>
    <xf numFmtId="0" fontId="14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68" fontId="4" fillId="0" borderId="0" xfId="0" applyNumberFormat="1" applyFont="1" applyFill="1" applyAlignment="1">
      <alignment vertical="center"/>
    </xf>
    <xf numFmtId="2" fontId="4" fillId="0" borderId="1" xfId="5" applyNumberFormat="1" applyFont="1" applyFill="1" applyBorder="1" applyAlignment="1">
      <alignment horizontal="center" vertical="center"/>
    </xf>
    <xf numFmtId="170" fontId="1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5" fillId="0" borderId="1" xfId="4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vertical="center"/>
    </xf>
    <xf numFmtId="0" fontId="4" fillId="0" borderId="2" xfId="5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left" vertical="center" wrapText="1"/>
    </xf>
    <xf numFmtId="2" fontId="14" fillId="0" borderId="1" xfId="5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center" vertical="center"/>
    </xf>
    <xf numFmtId="2" fontId="5" fillId="0" borderId="1" xfId="6" applyNumberFormat="1" applyFont="1" applyFill="1" applyBorder="1" applyAlignment="1">
      <alignment horizontal="center" vertical="center" wrapText="1"/>
    </xf>
    <xf numFmtId="168" fontId="5" fillId="0" borderId="0" xfId="0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1" fillId="0" borderId="1" xfId="11" applyFont="1" applyFill="1" applyBorder="1" applyAlignment="1">
      <alignment horizontal="center" vertical="center" wrapText="1"/>
    </xf>
    <xf numFmtId="0" fontId="11" fillId="0" borderId="1" xfId="6" applyNumberFormat="1" applyFont="1" applyFill="1" applyBorder="1" applyAlignment="1">
      <alignment vertical="center" wrapText="1"/>
    </xf>
    <xf numFmtId="0" fontId="11" fillId="0" borderId="1" xfId="6" applyNumberFormat="1" applyFont="1" applyFill="1" applyBorder="1" applyAlignment="1">
      <alignment horizontal="center" vertical="center" wrapText="1"/>
    </xf>
    <xf numFmtId="168" fontId="11" fillId="0" borderId="1" xfId="6" applyNumberFormat="1" applyFont="1" applyFill="1" applyBorder="1" applyAlignment="1">
      <alignment horizontal="center" vertical="center" wrapText="1"/>
    </xf>
    <xf numFmtId="2" fontId="18" fillId="0" borderId="4" xfId="15" applyNumberFormat="1" applyFill="1" applyAlignment="1">
      <alignment horizontal="center" vertical="top"/>
    </xf>
    <xf numFmtId="0" fontId="11" fillId="0" borderId="1" xfId="0" applyNumberFormat="1" applyFont="1" applyFill="1" applyBorder="1" applyAlignment="1">
      <alignment horizontal="center" vertical="center"/>
    </xf>
    <xf numFmtId="174" fontId="11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Fill="1" applyBorder="1" applyAlignment="1">
      <alignment horizontal="center" vertical="center" wrapText="1"/>
    </xf>
    <xf numFmtId="169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7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2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4" applyNumberFormat="1" applyFont="1" applyFill="1" applyBorder="1" applyAlignment="1">
      <alignment horizontal="center" vertical="center" wrapText="1"/>
    </xf>
    <xf numFmtId="168" fontId="18" fillId="0" borderId="4" xfId="15" applyNumberFormat="1" applyFill="1" applyAlignment="1">
      <alignment horizontal="center" vertical="top"/>
    </xf>
    <xf numFmtId="0" fontId="21" fillId="0" borderId="0" xfId="0" applyFont="1" applyAlignment="1">
      <alignment horizontal="center"/>
    </xf>
    <xf numFmtId="0" fontId="5" fillId="0" borderId="0" xfId="0" applyFont="1" applyFill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16" fillId="0" borderId="0" xfId="0" applyFont="1" applyFill="1" applyBorder="1" applyAlignment="1">
      <alignment vertical="center" wrapText="1"/>
    </xf>
  </cellXfs>
  <cellStyles count="16">
    <cellStyle name="Comma 3" xfId="1"/>
    <cellStyle name="Currency 3" xfId="2"/>
    <cellStyle name="Normal 2" xfId="3"/>
    <cellStyle name="Normal_Sheet1" xfId="4"/>
    <cellStyle name="Normal_Sheet2" xfId="5"/>
    <cellStyle name="Вывод" xfId="15" builtinId="21"/>
    <cellStyle name="Денежный 2" xfId="8"/>
    <cellStyle name="Обычный" xfId="0" builtinId="0"/>
    <cellStyle name="Обычный 2" xfId="6"/>
    <cellStyle name="Обычный 3" xfId="7"/>
    <cellStyle name="Обычный 3 2" xfId="14"/>
    <cellStyle name="Обычный 4" xfId="10"/>
    <cellStyle name="Обычный 5" xfId="11"/>
    <cellStyle name="Финансовый 2" xfId="12"/>
    <cellStyle name="Финансовый 3" xfId="9"/>
    <cellStyle name="Финансовый 4" xfId="13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91</xdr:row>
      <xdr:rowOff>0</xdr:rowOff>
    </xdr:from>
    <xdr:to>
      <xdr:col>2</xdr:col>
      <xdr:colOff>76200</xdr:colOff>
      <xdr:row>91</xdr:row>
      <xdr:rowOff>165389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4133850" y="18326100"/>
          <a:ext cx="76200" cy="20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91</xdr:row>
      <xdr:rowOff>0</xdr:rowOff>
    </xdr:from>
    <xdr:ext cx="76200" cy="209550"/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4133850" y="183261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127"/>
  <sheetViews>
    <sheetView tabSelected="1" topLeftCell="A25" workbookViewId="0">
      <selection activeCell="L11" sqref="L11"/>
    </sheetView>
  </sheetViews>
  <sheetFormatPr defaultRowHeight="10.5"/>
  <cols>
    <col min="1" max="1" width="6.5703125" style="7" customWidth="1"/>
    <col min="2" max="2" width="57.5703125" style="6" customWidth="1"/>
    <col min="3" max="3" width="8.42578125" style="7" customWidth="1"/>
    <col min="4" max="4" width="9" style="7" customWidth="1"/>
    <col min="5" max="5" width="11.5703125" style="6" customWidth="1"/>
    <col min="6" max="6" width="17.42578125" style="6" customWidth="1"/>
    <col min="7" max="9" width="7.5703125" style="6" customWidth="1"/>
    <col min="10" max="10" width="17.5703125" style="6" customWidth="1"/>
    <col min="11" max="11" width="7.5703125" style="6" customWidth="1"/>
    <col min="12" max="12" width="12.7109375" style="6" customWidth="1"/>
    <col min="13" max="29" width="7.5703125" style="6" customWidth="1"/>
    <col min="30" max="16384" width="9.140625" style="6"/>
  </cols>
  <sheetData>
    <row r="2" spans="1:29" ht="12.75" customHeight="1">
      <c r="B2" s="78"/>
      <c r="C2" s="83" t="s">
        <v>80</v>
      </c>
      <c r="D2" s="83"/>
      <c r="E2" s="83"/>
      <c r="F2" s="83"/>
    </row>
    <row r="3" spans="1:29" ht="12.75" customHeight="1">
      <c r="B3" s="83" t="s">
        <v>81</v>
      </c>
      <c r="C3" s="83"/>
      <c r="D3" s="83"/>
      <c r="E3" s="83"/>
      <c r="F3" s="83"/>
    </row>
    <row r="4" spans="1:29" ht="12.75" customHeight="1">
      <c r="B4" s="83" t="s">
        <v>82</v>
      </c>
      <c r="C4" s="83"/>
      <c r="D4" s="83"/>
      <c r="E4" s="83"/>
      <c r="F4" s="83"/>
    </row>
    <row r="5" spans="1:29" ht="17.25">
      <c r="B5" s="83" t="s">
        <v>83</v>
      </c>
      <c r="C5" s="83"/>
      <c r="D5" s="83"/>
      <c r="E5" s="83"/>
      <c r="F5" s="83"/>
    </row>
    <row r="6" spans="1:29" ht="17.25">
      <c r="D6" s="77"/>
    </row>
    <row r="8" spans="1:29" s="5" customFormat="1" ht="12.75">
      <c r="A8" s="19"/>
      <c r="B8" s="20"/>
      <c r="C8" s="19"/>
      <c r="D8" s="19"/>
      <c r="E8" s="20"/>
      <c r="F8" s="20"/>
    </row>
    <row r="9" spans="1:29" ht="17.25" customHeight="1">
      <c r="A9" s="80" t="s">
        <v>10</v>
      </c>
      <c r="B9" s="80"/>
      <c r="C9" s="80"/>
      <c r="D9" s="80"/>
      <c r="E9" s="80"/>
      <c r="F9" s="80"/>
    </row>
    <row r="10" spans="1:29" ht="53.25" customHeight="1">
      <c r="A10" s="79" t="s">
        <v>85</v>
      </c>
      <c r="B10" s="79"/>
      <c r="C10" s="79"/>
      <c r="D10" s="79"/>
      <c r="E10" s="79"/>
      <c r="F10" s="79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</row>
    <row r="11" spans="1:29" ht="22.5" customHeight="1">
      <c r="A11" s="45"/>
      <c r="B11" s="21"/>
      <c r="C11" s="45"/>
      <c r="D11" s="45"/>
      <c r="E11" s="21"/>
      <c r="F11" s="21" t="s">
        <v>86</v>
      </c>
    </row>
    <row r="12" spans="1:29" ht="64.5" customHeight="1">
      <c r="A12" s="22" t="s">
        <v>28</v>
      </c>
      <c r="B12" s="22" t="s">
        <v>5</v>
      </c>
      <c r="C12" s="23" t="s">
        <v>6</v>
      </c>
      <c r="D12" s="22" t="s">
        <v>13</v>
      </c>
      <c r="E12" s="24" t="s">
        <v>14</v>
      </c>
      <c r="F12" s="24" t="s">
        <v>12</v>
      </c>
      <c r="G12" s="11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</row>
    <row r="13" spans="1:29" ht="12.75">
      <c r="A13" s="22">
        <v>1</v>
      </c>
      <c r="B13" s="22">
        <v>2</v>
      </c>
      <c r="C13" s="22">
        <v>3</v>
      </c>
      <c r="D13" s="22">
        <v>4</v>
      </c>
      <c r="E13" s="22">
        <v>5</v>
      </c>
      <c r="F13" s="22">
        <v>6</v>
      </c>
      <c r="G13" s="10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spans="1:29" ht="27.75" customHeight="1">
      <c r="A14" s="41"/>
      <c r="B14" s="13" t="s">
        <v>48</v>
      </c>
      <c r="C14" s="41"/>
      <c r="D14" s="41"/>
      <c r="E14" s="22"/>
      <c r="F14" s="22"/>
      <c r="G14" s="10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spans="1:29" ht="12.75">
      <c r="A15" s="23"/>
      <c r="B15" s="42" t="s">
        <v>9</v>
      </c>
      <c r="C15" s="59"/>
      <c r="D15" s="59"/>
      <c r="E15" s="25"/>
      <c r="F15" s="25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9" ht="23.25" customHeight="1">
      <c r="A16" s="23"/>
      <c r="B16" s="46" t="s">
        <v>7</v>
      </c>
      <c r="C16" s="14"/>
      <c r="D16" s="14"/>
      <c r="E16" s="28" t="str">
        <f>IF(H16&lt;=0,"",H16*#REF!)</f>
        <v/>
      </c>
      <c r="F16" s="44" t="str">
        <f>IF(D16&lt;=0,"",D16*E16)</f>
        <v/>
      </c>
      <c r="G16" s="8"/>
      <c r="H16" s="8"/>
      <c r="I16" s="8"/>
      <c r="K16" s="8"/>
      <c r="L16" s="8"/>
      <c r="M16" s="8"/>
      <c r="N16" s="8"/>
      <c r="O16" s="8"/>
      <c r="P16" s="8"/>
      <c r="Q16" s="8"/>
      <c r="R16" s="8"/>
      <c r="S16" s="8"/>
      <c r="T16" s="8"/>
    </row>
    <row r="17" spans="1:20" ht="23.25" customHeight="1">
      <c r="A17" s="23">
        <v>1</v>
      </c>
      <c r="B17" s="60" t="s">
        <v>38</v>
      </c>
      <c r="C17" s="61" t="s">
        <v>67</v>
      </c>
      <c r="D17" s="62">
        <v>0.60499999999999998</v>
      </c>
      <c r="E17" s="52">
        <v>810.76800000000003</v>
      </c>
      <c r="F17" s="63">
        <f>D17*E17</f>
        <v>490.51463999999999</v>
      </c>
      <c r="G17" s="8"/>
      <c r="H17" s="12"/>
      <c r="I17" s="8"/>
      <c r="K17" s="8"/>
      <c r="L17" s="8"/>
      <c r="M17" s="8"/>
      <c r="N17" s="8"/>
      <c r="O17" s="8"/>
      <c r="P17" s="33"/>
      <c r="Q17" s="8"/>
      <c r="R17" s="8"/>
      <c r="S17" s="8"/>
      <c r="T17" s="8"/>
    </row>
    <row r="18" spans="1:20" ht="23.25" customHeight="1">
      <c r="A18" s="23">
        <v>2</v>
      </c>
      <c r="B18" s="49" t="s">
        <v>47</v>
      </c>
      <c r="C18" s="64" t="s">
        <v>68</v>
      </c>
      <c r="D18" s="65">
        <v>0.15</v>
      </c>
      <c r="E18" s="35">
        <v>113.91290400000001</v>
      </c>
      <c r="F18" s="63">
        <f t="shared" ref="F18:F81" si="0">D18*E18</f>
        <v>17.0869356</v>
      </c>
      <c r="G18" s="8"/>
      <c r="H18" s="12"/>
      <c r="I18" s="8"/>
      <c r="K18" s="8"/>
      <c r="L18" s="8"/>
      <c r="M18" s="8"/>
      <c r="N18" s="8"/>
      <c r="O18" s="8"/>
      <c r="P18" s="8"/>
      <c r="Q18" s="8"/>
      <c r="R18" s="8"/>
      <c r="S18" s="8"/>
      <c r="T18" s="8"/>
    </row>
    <row r="19" spans="1:20" ht="23.25" customHeight="1">
      <c r="A19" s="23">
        <v>3</v>
      </c>
      <c r="B19" s="49" t="s">
        <v>8</v>
      </c>
      <c r="C19" s="14" t="s">
        <v>69</v>
      </c>
      <c r="D19" s="66">
        <v>4.4999999999999998E-2</v>
      </c>
      <c r="E19" s="52">
        <v>577.29198399999996</v>
      </c>
      <c r="F19" s="63">
        <f t="shared" si="0"/>
        <v>25.978139279999997</v>
      </c>
      <c r="G19" s="8"/>
      <c r="H19" s="12"/>
      <c r="I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23.25" customHeight="1">
      <c r="A20" s="23">
        <v>4</v>
      </c>
      <c r="B20" s="49" t="s">
        <v>25</v>
      </c>
      <c r="C20" s="14" t="s">
        <v>0</v>
      </c>
      <c r="D20" s="14">
        <v>63</v>
      </c>
      <c r="E20" s="52">
        <v>1.5842999999999998</v>
      </c>
      <c r="F20" s="63">
        <f t="shared" si="0"/>
        <v>99.81089999999999</v>
      </c>
      <c r="G20" s="8"/>
      <c r="H20" s="12"/>
      <c r="I20" s="8"/>
      <c r="J20" s="54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23.25" customHeight="1">
      <c r="A21" s="23"/>
      <c r="B21" s="46" t="s">
        <v>39</v>
      </c>
      <c r="C21" s="14"/>
      <c r="D21" s="67"/>
      <c r="E21" s="28"/>
      <c r="F21" s="63">
        <f t="shared" si="0"/>
        <v>0</v>
      </c>
      <c r="G21" s="8"/>
      <c r="H21" s="12"/>
      <c r="I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23.25" customHeight="1">
      <c r="A22" s="23">
        <v>1</v>
      </c>
      <c r="B22" s="49" t="s">
        <v>40</v>
      </c>
      <c r="C22" s="14" t="s">
        <v>70</v>
      </c>
      <c r="D22" s="14">
        <v>8.64</v>
      </c>
      <c r="E22" s="52">
        <v>12.50128952</v>
      </c>
      <c r="F22" s="63">
        <f t="shared" si="0"/>
        <v>108.0111414528</v>
      </c>
      <c r="G22" s="8"/>
      <c r="H22" s="12"/>
      <c r="I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23.25" customHeight="1">
      <c r="A23" s="23">
        <v>2</v>
      </c>
      <c r="B23" s="49" t="s">
        <v>46</v>
      </c>
      <c r="C23" s="16" t="s">
        <v>70</v>
      </c>
      <c r="D23" s="15">
        <v>43.2</v>
      </c>
      <c r="E23" s="35">
        <v>43.120814421202404</v>
      </c>
      <c r="F23" s="63">
        <f t="shared" si="0"/>
        <v>1862.8191829959439</v>
      </c>
      <c r="G23" s="8"/>
      <c r="H23" s="12"/>
      <c r="I23" s="8"/>
      <c r="J23" s="12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23.25" customHeight="1">
      <c r="A24" s="23">
        <v>3</v>
      </c>
      <c r="B24" s="49" t="s">
        <v>41</v>
      </c>
      <c r="C24" s="16" t="s">
        <v>70</v>
      </c>
      <c r="D24" s="15">
        <v>8.4</v>
      </c>
      <c r="E24" s="35">
        <v>81.300349788016788</v>
      </c>
      <c r="F24" s="63">
        <f t="shared" si="0"/>
        <v>682.92293821934106</v>
      </c>
      <c r="G24" s="8"/>
      <c r="H24" s="12"/>
      <c r="I24" s="8"/>
      <c r="J24" s="12"/>
      <c r="K24" s="8"/>
      <c r="L24" s="8"/>
      <c r="M24" s="8"/>
      <c r="N24" s="8"/>
      <c r="O24" s="8"/>
      <c r="P24" s="8"/>
      <c r="Q24" s="8"/>
      <c r="R24" s="8"/>
      <c r="S24" s="8"/>
      <c r="T24" s="8"/>
    </row>
    <row r="25" spans="1:20" ht="23.25" customHeight="1">
      <c r="A25" s="23">
        <v>4</v>
      </c>
      <c r="B25" s="51" t="s">
        <v>42</v>
      </c>
      <c r="C25" s="16" t="s">
        <v>15</v>
      </c>
      <c r="D25" s="14">
        <v>0.23200000000000001</v>
      </c>
      <c r="E25" s="52">
        <v>397.38886941600003</v>
      </c>
      <c r="F25" s="63">
        <f t="shared" si="0"/>
        <v>92.194217704512013</v>
      </c>
      <c r="G25" s="8"/>
      <c r="H25" s="12"/>
      <c r="I25" s="8"/>
      <c r="K25" s="8"/>
      <c r="L25" s="8"/>
      <c r="M25" s="8"/>
      <c r="N25" s="8"/>
      <c r="O25" s="8"/>
      <c r="P25" s="8"/>
      <c r="Q25" s="8"/>
      <c r="R25" s="8"/>
      <c r="S25" s="8"/>
      <c r="T25" s="8"/>
    </row>
    <row r="26" spans="1:20" ht="23.25" customHeight="1">
      <c r="A26" s="23">
        <v>5</v>
      </c>
      <c r="B26" s="51" t="s">
        <v>43</v>
      </c>
      <c r="C26" s="16" t="s">
        <v>15</v>
      </c>
      <c r="D26" s="14">
        <v>0.47399999999999998</v>
      </c>
      <c r="E26" s="52">
        <v>370.44753883199996</v>
      </c>
      <c r="F26" s="63">
        <f t="shared" si="0"/>
        <v>175.59213340636796</v>
      </c>
      <c r="G26" s="8"/>
      <c r="H26" s="12"/>
      <c r="I26" s="8"/>
      <c r="J26" s="12"/>
      <c r="K26" s="8"/>
      <c r="L26" s="8"/>
      <c r="M26" s="8"/>
      <c r="N26" s="8"/>
      <c r="O26" s="8"/>
      <c r="P26" s="8"/>
      <c r="Q26" s="8"/>
      <c r="R26" s="8"/>
      <c r="S26" s="8"/>
      <c r="T26" s="8"/>
    </row>
    <row r="27" spans="1:20" ht="23.25" customHeight="1">
      <c r="A27" s="68">
        <v>6</v>
      </c>
      <c r="B27" s="51" t="s">
        <v>44</v>
      </c>
      <c r="C27" s="16" t="s">
        <v>70</v>
      </c>
      <c r="D27" s="14">
        <v>111.48</v>
      </c>
      <c r="E27" s="35">
        <v>19.637355160000002</v>
      </c>
      <c r="F27" s="63">
        <f t="shared" si="0"/>
        <v>2189.1723532368005</v>
      </c>
      <c r="G27" s="8"/>
      <c r="H27" s="12"/>
      <c r="I27" s="8"/>
      <c r="J27" s="12"/>
      <c r="K27" s="8"/>
      <c r="L27" s="8"/>
      <c r="M27" s="8"/>
      <c r="N27" s="8"/>
      <c r="O27" s="8"/>
      <c r="P27" s="8"/>
      <c r="Q27" s="8"/>
      <c r="R27" s="8"/>
      <c r="S27" s="8"/>
      <c r="T27" s="8"/>
    </row>
    <row r="28" spans="1:20" ht="23.25" customHeight="1">
      <c r="A28" s="68">
        <v>7</v>
      </c>
      <c r="B28" s="50" t="s">
        <v>71</v>
      </c>
      <c r="C28" s="16" t="s">
        <v>15</v>
      </c>
      <c r="D28" s="65">
        <v>0.20412</v>
      </c>
      <c r="E28" s="52">
        <v>669.77052423600014</v>
      </c>
      <c r="F28" s="63">
        <f t="shared" si="0"/>
        <v>136.71355940705234</v>
      </c>
      <c r="G28" s="8"/>
      <c r="H28" s="12"/>
      <c r="I28" s="8"/>
      <c r="J28" s="12"/>
      <c r="K28" s="8"/>
      <c r="L28" s="8"/>
      <c r="M28" s="8"/>
      <c r="N28" s="8"/>
      <c r="O28" s="8"/>
      <c r="P28" s="8"/>
      <c r="Q28" s="8"/>
      <c r="R28" s="8"/>
      <c r="S28" s="8"/>
      <c r="T28" s="8"/>
    </row>
    <row r="29" spans="1:20" ht="23.25" customHeight="1">
      <c r="A29" s="68">
        <v>8</v>
      </c>
      <c r="B29" s="51" t="s">
        <v>45</v>
      </c>
      <c r="C29" s="16" t="s">
        <v>70</v>
      </c>
      <c r="D29" s="14">
        <v>17.3</v>
      </c>
      <c r="E29" s="35">
        <v>57.421300278392003</v>
      </c>
      <c r="F29" s="63">
        <f t="shared" si="0"/>
        <v>993.38849481618172</v>
      </c>
      <c r="G29" s="8"/>
      <c r="H29" s="12"/>
      <c r="I29" s="8"/>
      <c r="K29" s="8"/>
      <c r="L29" s="8"/>
      <c r="M29" s="8"/>
      <c r="N29" s="8"/>
      <c r="O29" s="8"/>
      <c r="P29" s="8"/>
      <c r="Q29" s="8"/>
      <c r="R29" s="8"/>
      <c r="S29" s="8"/>
      <c r="T29" s="8"/>
    </row>
    <row r="30" spans="1:20" ht="23.25" customHeight="1">
      <c r="A30" s="68">
        <v>9</v>
      </c>
      <c r="B30" s="51" t="s">
        <v>42</v>
      </c>
      <c r="C30" s="16" t="s">
        <v>15</v>
      </c>
      <c r="D30" s="14">
        <v>0.35299999999999998</v>
      </c>
      <c r="E30" s="52">
        <v>397.38886941600003</v>
      </c>
      <c r="F30" s="63">
        <f t="shared" si="0"/>
        <v>140.27827090384801</v>
      </c>
      <c r="G30" s="8"/>
      <c r="H30" s="12"/>
      <c r="I30" s="8"/>
      <c r="K30" s="8"/>
      <c r="L30" s="8"/>
      <c r="M30" s="8"/>
      <c r="N30" s="8"/>
      <c r="O30" s="8"/>
      <c r="P30" s="8"/>
      <c r="Q30" s="8"/>
      <c r="R30" s="8"/>
      <c r="S30" s="8"/>
      <c r="T30" s="8"/>
    </row>
    <row r="31" spans="1:20" ht="23.25" customHeight="1">
      <c r="A31" s="68">
        <v>10</v>
      </c>
      <c r="B31" s="51" t="s">
        <v>43</v>
      </c>
      <c r="C31" s="16" t="s">
        <v>15</v>
      </c>
      <c r="D31" s="14">
        <v>0.91</v>
      </c>
      <c r="E31" s="52">
        <v>370.44753883199996</v>
      </c>
      <c r="F31" s="63">
        <f t="shared" si="0"/>
        <v>337.10726033711995</v>
      </c>
      <c r="G31" s="8"/>
      <c r="H31" s="12"/>
      <c r="I31" s="8"/>
      <c r="K31" s="8"/>
      <c r="L31" s="8"/>
      <c r="M31" s="8"/>
      <c r="N31" s="8"/>
      <c r="O31" s="8"/>
      <c r="P31" s="8"/>
      <c r="Q31" s="8"/>
      <c r="R31" s="8"/>
      <c r="S31" s="8"/>
      <c r="T31" s="8"/>
    </row>
    <row r="32" spans="1:20" ht="23.25" customHeight="1">
      <c r="A32" s="68"/>
      <c r="B32" s="57" t="s">
        <v>31</v>
      </c>
      <c r="C32" s="69"/>
      <c r="D32" s="66"/>
      <c r="E32" s="28"/>
      <c r="F32" s="63">
        <f t="shared" si="0"/>
        <v>0</v>
      </c>
      <c r="G32" s="8"/>
      <c r="H32" s="12"/>
      <c r="I32" s="8"/>
      <c r="J32" s="54"/>
      <c r="K32" s="8"/>
      <c r="L32" s="8"/>
      <c r="M32" s="8"/>
      <c r="N32" s="8"/>
      <c r="O32" s="8"/>
      <c r="P32" s="8"/>
      <c r="Q32" s="8"/>
      <c r="R32" s="8"/>
      <c r="S32" s="8"/>
      <c r="T32" s="8"/>
    </row>
    <row r="33" spans="1:20" ht="23.25" customHeight="1">
      <c r="A33" s="14"/>
      <c r="B33" s="46" t="s">
        <v>7</v>
      </c>
      <c r="C33" s="14"/>
      <c r="D33" s="14"/>
      <c r="E33" s="28"/>
      <c r="F33" s="63">
        <f t="shared" si="0"/>
        <v>0</v>
      </c>
      <c r="G33" s="8"/>
      <c r="H33" s="12"/>
      <c r="I33" s="8"/>
      <c r="K33" s="8"/>
      <c r="L33" s="8"/>
      <c r="M33" s="8"/>
      <c r="N33" s="8"/>
      <c r="O33" s="8"/>
      <c r="P33" s="8"/>
      <c r="Q33" s="8"/>
      <c r="R33" s="8"/>
      <c r="S33" s="8"/>
      <c r="T33" s="8"/>
    </row>
    <row r="34" spans="1:20" ht="23.25" customHeight="1">
      <c r="A34" s="14">
        <v>1</v>
      </c>
      <c r="B34" s="60" t="s">
        <v>37</v>
      </c>
      <c r="C34" s="61" t="s">
        <v>21</v>
      </c>
      <c r="D34" s="70">
        <v>0.35639999999999999</v>
      </c>
      <c r="E34" s="52">
        <v>18.717570000000002</v>
      </c>
      <c r="F34" s="63">
        <f t="shared" si="0"/>
        <v>6.6709419480000003</v>
      </c>
      <c r="G34" s="8"/>
      <c r="H34" s="12"/>
      <c r="I34" s="8"/>
      <c r="K34" s="8"/>
      <c r="L34" s="8"/>
      <c r="M34" s="8"/>
      <c r="N34" s="8"/>
      <c r="O34" s="8"/>
      <c r="P34" s="8"/>
      <c r="Q34" s="8"/>
      <c r="R34" s="8"/>
      <c r="S34" s="8"/>
      <c r="T34" s="8"/>
    </row>
    <row r="35" spans="1:20" ht="23.25" customHeight="1">
      <c r="A35" s="14">
        <v>2</v>
      </c>
      <c r="B35" s="71" t="s">
        <v>23</v>
      </c>
      <c r="C35" s="14" t="s">
        <v>21</v>
      </c>
      <c r="D35" s="65">
        <v>0.71279999999999999</v>
      </c>
      <c r="E35" s="52">
        <v>203.63778400000001</v>
      </c>
      <c r="F35" s="63">
        <f t="shared" si="0"/>
        <v>145.1530124352</v>
      </c>
      <c r="G35" s="8"/>
      <c r="H35" s="12"/>
      <c r="I35" s="8"/>
      <c r="J35" s="54"/>
      <c r="K35" s="8"/>
      <c r="L35" s="8"/>
      <c r="M35" s="8"/>
      <c r="N35" s="8"/>
      <c r="O35" s="8"/>
      <c r="P35" s="8"/>
      <c r="Q35" s="8"/>
      <c r="R35" s="8"/>
      <c r="S35" s="8"/>
      <c r="T35" s="8"/>
    </row>
    <row r="36" spans="1:20" ht="23.25" customHeight="1">
      <c r="A36" s="14"/>
      <c r="B36" s="46" t="s">
        <v>4</v>
      </c>
      <c r="C36" s="14"/>
      <c r="D36" s="14"/>
      <c r="E36" s="28"/>
      <c r="F36" s="63">
        <f t="shared" si="0"/>
        <v>0</v>
      </c>
      <c r="G36" s="8"/>
      <c r="H36" s="12"/>
      <c r="I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0" ht="23.25" customHeight="1">
      <c r="A37" s="14">
        <v>1</v>
      </c>
      <c r="B37" s="49" t="s">
        <v>29</v>
      </c>
      <c r="C37" s="69" t="s">
        <v>22</v>
      </c>
      <c r="D37" s="72">
        <v>18.36</v>
      </c>
      <c r="E37" s="52">
        <v>38.644357499999998</v>
      </c>
      <c r="F37" s="63">
        <f t="shared" si="0"/>
        <v>709.51040369999998</v>
      </c>
      <c r="G37" s="8"/>
      <c r="H37" s="12"/>
      <c r="I37" s="8"/>
      <c r="J37" s="54"/>
      <c r="K37" s="8"/>
      <c r="L37" s="8"/>
      <c r="M37" s="8"/>
      <c r="N37" s="8"/>
      <c r="O37" s="8"/>
      <c r="P37" s="8"/>
      <c r="Q37" s="8"/>
      <c r="R37" s="8"/>
      <c r="S37" s="8"/>
      <c r="T37" s="8"/>
    </row>
    <row r="38" spans="1:20" ht="23.25" customHeight="1">
      <c r="A38" s="14">
        <v>2</v>
      </c>
      <c r="B38" s="49" t="s">
        <v>27</v>
      </c>
      <c r="C38" s="69" t="s">
        <v>22</v>
      </c>
      <c r="D38" s="73">
        <v>52.36</v>
      </c>
      <c r="E38" s="52">
        <v>26.975276999999998</v>
      </c>
      <c r="F38" s="63">
        <f t="shared" si="0"/>
        <v>1412.4255037199998</v>
      </c>
      <c r="G38" s="8"/>
      <c r="H38" s="12"/>
      <c r="I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23.25" customHeight="1">
      <c r="A39" s="14">
        <v>3</v>
      </c>
      <c r="B39" s="49" t="s">
        <v>30</v>
      </c>
      <c r="C39" s="14" t="s">
        <v>11</v>
      </c>
      <c r="D39" s="73">
        <v>41.8</v>
      </c>
      <c r="E39" s="52">
        <v>4.2433019999999999</v>
      </c>
      <c r="F39" s="63">
        <f t="shared" si="0"/>
        <v>177.3700236</v>
      </c>
      <c r="G39" s="8"/>
      <c r="H39" s="12"/>
      <c r="I39" s="8"/>
      <c r="J39" s="55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23.25" customHeight="1">
      <c r="A40" s="14"/>
      <c r="B40" s="46" t="s">
        <v>17</v>
      </c>
      <c r="C40" s="14"/>
      <c r="D40" s="67"/>
      <c r="E40" s="28"/>
      <c r="F40" s="63">
        <f t="shared" si="0"/>
        <v>0</v>
      </c>
      <c r="G40" s="8"/>
      <c r="H40" s="12"/>
      <c r="I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23.25" customHeight="1">
      <c r="A41" s="14">
        <v>1</v>
      </c>
      <c r="B41" s="49" t="s">
        <v>16</v>
      </c>
      <c r="C41" s="14" t="s">
        <v>21</v>
      </c>
      <c r="D41" s="66">
        <v>0.35639999999999999</v>
      </c>
      <c r="E41" s="52">
        <v>500.74474650191996</v>
      </c>
      <c r="F41" s="63">
        <f t="shared" si="0"/>
        <v>178.46542765328428</v>
      </c>
      <c r="G41" s="8"/>
      <c r="H41" s="12"/>
      <c r="I41" s="8"/>
      <c r="J41" s="54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23.25" customHeight="1">
      <c r="A42" s="14">
        <v>2</v>
      </c>
      <c r="B42" s="50" t="s">
        <v>18</v>
      </c>
      <c r="C42" s="69" t="s">
        <v>1</v>
      </c>
      <c r="D42" s="66">
        <v>1.1879999999999999</v>
      </c>
      <c r="E42" s="52">
        <v>59.697862240000006</v>
      </c>
      <c r="F42" s="63">
        <f t="shared" si="0"/>
        <v>70.921060341120011</v>
      </c>
      <c r="G42" s="8"/>
      <c r="H42" s="12"/>
      <c r="I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23.25" customHeight="1">
      <c r="A43" s="16">
        <v>3</v>
      </c>
      <c r="B43" s="74" t="s">
        <v>19</v>
      </c>
      <c r="C43" s="75" t="s">
        <v>1</v>
      </c>
      <c r="D43" s="66">
        <v>0.39600000000000002</v>
      </c>
      <c r="E43" s="52">
        <v>59.697862240000006</v>
      </c>
      <c r="F43" s="63">
        <f t="shared" si="0"/>
        <v>23.640353447040003</v>
      </c>
      <c r="G43" s="8"/>
      <c r="H43" s="12"/>
      <c r="I43" s="8"/>
      <c r="J43" s="54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23.25" customHeight="1">
      <c r="A44" s="68"/>
      <c r="B44" s="57" t="s">
        <v>32</v>
      </c>
      <c r="C44" s="16"/>
      <c r="D44" s="17"/>
      <c r="E44" s="28"/>
      <c r="F44" s="63">
        <f t="shared" si="0"/>
        <v>0</v>
      </c>
      <c r="G44" s="8"/>
      <c r="H44" s="12"/>
      <c r="I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23.25" customHeight="1">
      <c r="A45" s="14"/>
      <c r="B45" s="46" t="s">
        <v>7</v>
      </c>
      <c r="C45" s="14"/>
      <c r="D45" s="14"/>
      <c r="E45" s="28"/>
      <c r="F45" s="63">
        <f t="shared" si="0"/>
        <v>0</v>
      </c>
      <c r="G45" s="8"/>
      <c r="H45" s="12"/>
      <c r="I45" s="8"/>
      <c r="J45" s="56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23.25" customHeight="1">
      <c r="A46" s="14">
        <v>1</v>
      </c>
      <c r="B46" s="60" t="s">
        <v>37</v>
      </c>
      <c r="C46" s="61" t="s">
        <v>21</v>
      </c>
      <c r="D46" s="70">
        <v>0.4698</v>
      </c>
      <c r="E46" s="52">
        <v>18.717570000000002</v>
      </c>
      <c r="F46" s="63">
        <f t="shared" si="0"/>
        <v>8.793514386</v>
      </c>
      <c r="G46" s="8"/>
      <c r="H46" s="12"/>
      <c r="I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23.25" customHeight="1">
      <c r="A47" s="14">
        <v>2</v>
      </c>
      <c r="B47" s="71" t="s">
        <v>23</v>
      </c>
      <c r="C47" s="14" t="s">
        <v>21</v>
      </c>
      <c r="D47" s="65">
        <v>0.93959999999999999</v>
      </c>
      <c r="E47" s="52">
        <v>203.63778400000001</v>
      </c>
      <c r="F47" s="63">
        <f t="shared" si="0"/>
        <v>191.3380618464</v>
      </c>
      <c r="G47" s="8"/>
      <c r="H47" s="12"/>
      <c r="I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23.25" customHeight="1">
      <c r="A48" s="14"/>
      <c r="B48" s="46" t="s">
        <v>4</v>
      </c>
      <c r="C48" s="14"/>
      <c r="D48" s="14"/>
      <c r="E48" s="28"/>
      <c r="F48" s="63">
        <f t="shared" si="0"/>
        <v>0</v>
      </c>
      <c r="G48" s="8"/>
      <c r="H48" s="12"/>
      <c r="I48" s="8"/>
      <c r="J48" s="54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23.25" customHeight="1">
      <c r="A49" s="14">
        <v>1</v>
      </c>
      <c r="B49" s="49" t="s">
        <v>29</v>
      </c>
      <c r="C49" s="69" t="s">
        <v>22</v>
      </c>
      <c r="D49" s="72">
        <v>20.16</v>
      </c>
      <c r="E49" s="52">
        <v>38.644357499999998</v>
      </c>
      <c r="F49" s="63">
        <f t="shared" si="0"/>
        <v>779.07024719999993</v>
      </c>
      <c r="G49" s="8"/>
      <c r="H49" s="12"/>
      <c r="I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23.25" customHeight="1">
      <c r="A50" s="14">
        <v>2</v>
      </c>
      <c r="B50" s="49" t="s">
        <v>27</v>
      </c>
      <c r="C50" s="69" t="s">
        <v>22</v>
      </c>
      <c r="D50" s="73">
        <v>40.32</v>
      </c>
      <c r="E50" s="52">
        <v>26.975276999999998</v>
      </c>
      <c r="F50" s="63">
        <f t="shared" si="0"/>
        <v>1087.6431686399999</v>
      </c>
      <c r="G50" s="8"/>
      <c r="H50" s="12"/>
      <c r="I50" s="8"/>
      <c r="J50" s="54"/>
      <c r="K50" s="8"/>
      <c r="L50" s="8"/>
      <c r="M50" s="8"/>
      <c r="N50" s="8"/>
      <c r="O50" s="8"/>
      <c r="P50" s="8"/>
      <c r="Q50" s="8"/>
      <c r="R50" s="8"/>
      <c r="S50" s="8"/>
      <c r="T50" s="8"/>
    </row>
    <row r="51" spans="1:20" ht="23.25" customHeight="1">
      <c r="A51" s="14">
        <v>3</v>
      </c>
      <c r="B51" s="49" t="s">
        <v>30</v>
      </c>
      <c r="C51" s="14" t="s">
        <v>11</v>
      </c>
      <c r="D51" s="73">
        <v>53.2</v>
      </c>
      <c r="E51" s="52">
        <v>4.2433019999999999</v>
      </c>
      <c r="F51" s="63">
        <f t="shared" si="0"/>
        <v>225.7436664</v>
      </c>
      <c r="G51" s="8"/>
      <c r="H51" s="12"/>
      <c r="I51" s="8"/>
      <c r="K51" s="8"/>
      <c r="L51" s="8"/>
      <c r="M51" s="8"/>
      <c r="N51" s="8"/>
      <c r="O51" s="8"/>
      <c r="P51" s="8"/>
      <c r="Q51" s="8"/>
      <c r="R51" s="8"/>
      <c r="S51" s="8"/>
      <c r="T51" s="8"/>
    </row>
    <row r="52" spans="1:20" ht="23.25" customHeight="1">
      <c r="A52" s="14"/>
      <c r="B52" s="46" t="s">
        <v>17</v>
      </c>
      <c r="C52" s="14"/>
      <c r="D52" s="67"/>
      <c r="E52" s="28"/>
      <c r="F52" s="63">
        <f t="shared" si="0"/>
        <v>0</v>
      </c>
      <c r="G52" s="8"/>
      <c r="H52" s="12"/>
      <c r="I52" s="8"/>
      <c r="J52" s="54"/>
      <c r="K52" s="8"/>
      <c r="L52" s="8"/>
      <c r="M52" s="8"/>
      <c r="N52" s="8"/>
      <c r="O52" s="8"/>
      <c r="P52" s="8"/>
      <c r="Q52" s="8"/>
      <c r="R52" s="8"/>
      <c r="S52" s="8"/>
      <c r="T52" s="8"/>
    </row>
    <row r="53" spans="1:20" ht="23.25" customHeight="1">
      <c r="A53" s="14">
        <v>1</v>
      </c>
      <c r="B53" s="49" t="s">
        <v>16</v>
      </c>
      <c r="C53" s="14" t="s">
        <v>21</v>
      </c>
      <c r="D53" s="66">
        <v>0.3654</v>
      </c>
      <c r="E53" s="52">
        <v>500.74474650191996</v>
      </c>
      <c r="F53" s="63">
        <f t="shared" si="0"/>
        <v>182.97213037180157</v>
      </c>
      <c r="G53" s="8"/>
      <c r="H53" s="12"/>
      <c r="I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spans="1:20" ht="23.25" customHeight="1">
      <c r="A54" s="14">
        <v>2</v>
      </c>
      <c r="B54" s="50" t="s">
        <v>18</v>
      </c>
      <c r="C54" s="69" t="s">
        <v>1</v>
      </c>
      <c r="D54" s="66">
        <v>1.218</v>
      </c>
      <c r="E54" s="52">
        <v>59.697862240000006</v>
      </c>
      <c r="F54" s="63">
        <f t="shared" si="0"/>
        <v>72.711996208320002</v>
      </c>
      <c r="G54" s="8"/>
      <c r="H54" s="12"/>
      <c r="I54" s="8"/>
      <c r="J54" s="54"/>
      <c r="K54" s="8"/>
      <c r="L54" s="8"/>
      <c r="M54" s="8"/>
      <c r="N54" s="8"/>
      <c r="O54" s="8"/>
      <c r="P54" s="8"/>
      <c r="Q54" s="8"/>
      <c r="R54" s="8"/>
      <c r="S54" s="8"/>
      <c r="T54" s="8"/>
    </row>
    <row r="55" spans="1:20" ht="23.25" customHeight="1">
      <c r="A55" s="16">
        <v>3</v>
      </c>
      <c r="B55" s="74" t="s">
        <v>19</v>
      </c>
      <c r="C55" s="75" t="s">
        <v>1</v>
      </c>
      <c r="D55" s="66">
        <v>0.52200000000000002</v>
      </c>
      <c r="E55" s="52">
        <v>59.697862240000006</v>
      </c>
      <c r="F55" s="63">
        <f t="shared" si="0"/>
        <v>31.162284089280003</v>
      </c>
      <c r="G55" s="8"/>
      <c r="H55" s="12"/>
      <c r="I55" s="8"/>
      <c r="K55" s="8"/>
      <c r="L55" s="8"/>
      <c r="M55" s="8"/>
      <c r="N55" s="8"/>
      <c r="O55" s="8"/>
      <c r="P55" s="8"/>
      <c r="Q55" s="8"/>
      <c r="R55" s="8"/>
      <c r="S55" s="8"/>
      <c r="T55" s="8"/>
    </row>
    <row r="56" spans="1:20" ht="23.25" customHeight="1">
      <c r="A56" s="14">
        <v>4</v>
      </c>
      <c r="B56" s="49" t="s">
        <v>33</v>
      </c>
      <c r="C56" s="14" t="s">
        <v>70</v>
      </c>
      <c r="D56" s="29">
        <v>15.66</v>
      </c>
      <c r="E56" s="52">
        <v>37.855617240000001</v>
      </c>
      <c r="F56" s="63">
        <f t="shared" si="0"/>
        <v>592.8189659784</v>
      </c>
      <c r="G56" s="8"/>
      <c r="H56" s="12"/>
      <c r="I56" s="8"/>
      <c r="J56" s="54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 ht="23.25" customHeight="1">
      <c r="A57" s="14">
        <v>5</v>
      </c>
      <c r="B57" s="34" t="s">
        <v>49</v>
      </c>
      <c r="C57" s="14" t="s">
        <v>50</v>
      </c>
      <c r="D57" s="65">
        <v>1.1200000000000001</v>
      </c>
      <c r="E57" s="52">
        <v>13.860749</v>
      </c>
      <c r="F57" s="63">
        <f t="shared" si="0"/>
        <v>15.524038880000001</v>
      </c>
      <c r="G57" s="8"/>
      <c r="H57" s="12"/>
      <c r="I57" s="8"/>
      <c r="K57" s="8"/>
      <c r="L57" s="8"/>
      <c r="M57" s="8"/>
      <c r="N57" s="8"/>
      <c r="O57" s="8"/>
      <c r="P57" s="8"/>
      <c r="Q57" s="8"/>
      <c r="R57" s="8"/>
      <c r="S57" s="8"/>
      <c r="T57" s="8"/>
    </row>
    <row r="58" spans="1:20" ht="23.25" customHeight="1">
      <c r="A58" s="14">
        <v>6</v>
      </c>
      <c r="B58" s="34" t="s">
        <v>51</v>
      </c>
      <c r="C58" s="16" t="s">
        <v>15</v>
      </c>
      <c r="D58" s="65">
        <v>2.085E-2</v>
      </c>
      <c r="E58" s="52">
        <v>392.89695978399999</v>
      </c>
      <c r="F58" s="63">
        <f t="shared" si="0"/>
        <v>8.1919016114963998</v>
      </c>
      <c r="G58" s="8"/>
      <c r="H58" s="12"/>
      <c r="I58" s="8"/>
      <c r="J58" s="56"/>
      <c r="K58" s="8"/>
      <c r="L58" s="8"/>
      <c r="M58" s="8"/>
      <c r="N58" s="8"/>
      <c r="O58" s="8"/>
      <c r="P58" s="8"/>
      <c r="Q58" s="8"/>
      <c r="R58" s="8"/>
      <c r="S58" s="8"/>
      <c r="T58" s="8"/>
    </row>
    <row r="59" spans="1:20" ht="23.25" customHeight="1">
      <c r="A59" s="14">
        <v>7</v>
      </c>
      <c r="B59" s="50" t="s">
        <v>71</v>
      </c>
      <c r="C59" s="16" t="s">
        <v>15</v>
      </c>
      <c r="D59" s="65">
        <v>2.8728000000000004E-2</v>
      </c>
      <c r="E59" s="52">
        <v>669.77052423600014</v>
      </c>
      <c r="F59" s="63">
        <f t="shared" si="0"/>
        <v>19.241167620251815</v>
      </c>
      <c r="G59" s="8"/>
      <c r="H59" s="12"/>
      <c r="I59" s="8"/>
      <c r="K59" s="8"/>
      <c r="L59" s="8"/>
      <c r="M59" s="8"/>
      <c r="N59" s="8"/>
      <c r="O59" s="8"/>
      <c r="P59" s="8"/>
      <c r="Q59" s="8"/>
      <c r="R59" s="8"/>
      <c r="S59" s="8"/>
      <c r="T59" s="8"/>
    </row>
    <row r="60" spans="1:20" ht="23.25" customHeight="1">
      <c r="A60" s="14">
        <v>8</v>
      </c>
      <c r="B60" s="49" t="s">
        <v>34</v>
      </c>
      <c r="C60" s="14" t="s">
        <v>72</v>
      </c>
      <c r="D60" s="66">
        <v>0.31319999999999998</v>
      </c>
      <c r="E60" s="52">
        <v>144.67276207999998</v>
      </c>
      <c r="F60" s="63">
        <f t="shared" si="0"/>
        <v>45.311509083455995</v>
      </c>
      <c r="G60" s="8"/>
      <c r="H60" s="12"/>
      <c r="I60" s="8"/>
      <c r="K60" s="8"/>
      <c r="L60" s="8"/>
      <c r="M60" s="8"/>
      <c r="N60" s="8"/>
      <c r="O60" s="8"/>
      <c r="P60" s="8"/>
      <c r="Q60" s="8"/>
      <c r="R60" s="8"/>
      <c r="S60" s="8"/>
      <c r="T60" s="8"/>
    </row>
    <row r="61" spans="1:20" ht="23.25" customHeight="1">
      <c r="A61" s="14">
        <v>9</v>
      </c>
      <c r="B61" s="49" t="s">
        <v>35</v>
      </c>
      <c r="C61" s="16" t="s">
        <v>21</v>
      </c>
      <c r="D61" s="17">
        <v>0.31319999999999998</v>
      </c>
      <c r="E61" s="52">
        <v>149.69968304908002</v>
      </c>
      <c r="F61" s="63">
        <f t="shared" si="0"/>
        <v>46.885940730971861</v>
      </c>
      <c r="G61" s="8"/>
      <c r="H61" s="12"/>
      <c r="I61" s="8"/>
      <c r="J61" s="54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 ht="23.25" customHeight="1">
      <c r="A62" s="68"/>
      <c r="B62" s="57" t="s">
        <v>36</v>
      </c>
      <c r="C62" s="16"/>
      <c r="D62" s="15"/>
      <c r="E62" s="28"/>
      <c r="F62" s="63">
        <f t="shared" si="0"/>
        <v>0</v>
      </c>
      <c r="G62" s="8"/>
      <c r="H62" s="12"/>
      <c r="I62" s="8"/>
      <c r="K62" s="8"/>
      <c r="L62" s="8"/>
      <c r="M62" s="8"/>
      <c r="N62" s="8"/>
      <c r="O62" s="8"/>
      <c r="P62" s="8"/>
      <c r="Q62" s="8"/>
      <c r="R62" s="8"/>
      <c r="S62" s="8"/>
      <c r="T62" s="8"/>
    </row>
    <row r="63" spans="1:20" ht="23.25" customHeight="1">
      <c r="A63" s="14"/>
      <c r="B63" s="46" t="s">
        <v>7</v>
      </c>
      <c r="C63" s="14"/>
      <c r="D63" s="14"/>
      <c r="E63" s="28"/>
      <c r="F63" s="63">
        <f t="shared" si="0"/>
        <v>0</v>
      </c>
      <c r="G63" s="8"/>
      <c r="H63" s="12"/>
      <c r="I63" s="8"/>
      <c r="K63" s="8"/>
      <c r="L63" s="8"/>
      <c r="M63" s="8"/>
      <c r="N63" s="8"/>
      <c r="O63" s="8"/>
      <c r="P63" s="8"/>
      <c r="Q63" s="8"/>
      <c r="R63" s="8"/>
      <c r="S63" s="8"/>
      <c r="T63" s="8"/>
    </row>
    <row r="64" spans="1:20" ht="23.25" customHeight="1">
      <c r="A64" s="14">
        <v>1</v>
      </c>
      <c r="B64" s="60" t="s">
        <v>37</v>
      </c>
      <c r="C64" s="61" t="s">
        <v>21</v>
      </c>
      <c r="D64" s="70">
        <v>0.16200000000000001</v>
      </c>
      <c r="E64" s="52">
        <v>18.717570000000002</v>
      </c>
      <c r="F64" s="63">
        <f t="shared" si="0"/>
        <v>3.0322463400000004</v>
      </c>
      <c r="G64" s="8"/>
      <c r="H64" s="12"/>
      <c r="I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23.25" customHeight="1">
      <c r="A65" s="14">
        <v>2</v>
      </c>
      <c r="B65" s="71" t="s">
        <v>23</v>
      </c>
      <c r="C65" s="14" t="s">
        <v>21</v>
      </c>
      <c r="D65" s="65">
        <v>0.32400000000000001</v>
      </c>
      <c r="E65" s="52">
        <v>203.63778400000001</v>
      </c>
      <c r="F65" s="63">
        <f t="shared" si="0"/>
        <v>65.978642016000009</v>
      </c>
      <c r="G65" s="8"/>
      <c r="H65" s="12"/>
      <c r="I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ht="23.25" customHeight="1">
      <c r="A66" s="14"/>
      <c r="B66" s="46" t="s">
        <v>4</v>
      </c>
      <c r="C66" s="14"/>
      <c r="D66" s="14"/>
      <c r="E66" s="28"/>
      <c r="F66" s="63">
        <f t="shared" si="0"/>
        <v>0</v>
      </c>
      <c r="G66" s="8"/>
      <c r="H66" s="12"/>
      <c r="I66" s="8"/>
      <c r="J66" s="55"/>
      <c r="K66" s="8"/>
      <c r="L66" s="8"/>
      <c r="M66" s="8"/>
      <c r="N66" s="8"/>
      <c r="O66" s="8"/>
      <c r="P66" s="8"/>
      <c r="Q66" s="8"/>
      <c r="R66" s="8"/>
      <c r="S66" s="8"/>
      <c r="T66" s="8"/>
    </row>
    <row r="67" spans="1:20" ht="23.25" customHeight="1">
      <c r="A67" s="14">
        <v>1</v>
      </c>
      <c r="B67" s="49" t="s">
        <v>29</v>
      </c>
      <c r="C67" s="69" t="s">
        <v>22</v>
      </c>
      <c r="D67" s="72">
        <v>3</v>
      </c>
      <c r="E67" s="52">
        <v>38.644357499999998</v>
      </c>
      <c r="F67" s="63">
        <f t="shared" si="0"/>
        <v>115.93307249999999</v>
      </c>
      <c r="G67" s="8"/>
      <c r="H67" s="12"/>
      <c r="I67" s="8"/>
      <c r="K67" s="8"/>
      <c r="L67" s="8"/>
      <c r="M67" s="8"/>
      <c r="N67" s="8"/>
      <c r="O67" s="8"/>
      <c r="P67" s="8"/>
      <c r="Q67" s="8"/>
      <c r="R67" s="8"/>
      <c r="S67" s="8"/>
      <c r="T67" s="8"/>
    </row>
    <row r="68" spans="1:20" ht="23.25" customHeight="1">
      <c r="A68" s="14">
        <v>2</v>
      </c>
      <c r="B68" s="49" t="s">
        <v>27</v>
      </c>
      <c r="C68" s="69" t="s">
        <v>22</v>
      </c>
      <c r="D68" s="73">
        <v>6</v>
      </c>
      <c r="E68" s="52">
        <v>26.975276999999998</v>
      </c>
      <c r="F68" s="63">
        <f t="shared" si="0"/>
        <v>161.85166199999998</v>
      </c>
      <c r="G68" s="8"/>
      <c r="H68" s="12"/>
      <c r="I68" s="8"/>
      <c r="J68" s="54"/>
      <c r="K68" s="8"/>
      <c r="L68" s="8"/>
      <c r="M68" s="8"/>
      <c r="N68" s="8"/>
      <c r="O68" s="8"/>
      <c r="P68" s="8"/>
      <c r="Q68" s="8"/>
      <c r="R68" s="8"/>
      <c r="S68" s="8"/>
      <c r="T68" s="8"/>
    </row>
    <row r="69" spans="1:20" ht="23.25" customHeight="1">
      <c r="A69" s="14">
        <v>3</v>
      </c>
      <c r="B69" s="49" t="s">
        <v>30</v>
      </c>
      <c r="C69" s="14" t="s">
        <v>11</v>
      </c>
      <c r="D69" s="73">
        <v>19</v>
      </c>
      <c r="E69" s="52">
        <v>4.2433019999999999</v>
      </c>
      <c r="F69" s="63">
        <f t="shared" si="0"/>
        <v>80.622737999999998</v>
      </c>
      <c r="G69" s="8"/>
      <c r="H69" s="12"/>
      <c r="I69" s="8"/>
      <c r="K69" s="8"/>
      <c r="L69" s="8"/>
      <c r="M69" s="8"/>
      <c r="N69" s="8"/>
      <c r="O69" s="8"/>
      <c r="P69" s="8"/>
      <c r="Q69" s="8"/>
      <c r="R69" s="8"/>
      <c r="S69" s="8"/>
      <c r="T69" s="8"/>
    </row>
    <row r="70" spans="1:20" ht="23.25" customHeight="1">
      <c r="A70" s="14"/>
      <c r="B70" s="46" t="s">
        <v>17</v>
      </c>
      <c r="C70" s="14"/>
      <c r="D70" s="67"/>
      <c r="E70" s="28"/>
      <c r="F70" s="63">
        <f t="shared" si="0"/>
        <v>0</v>
      </c>
      <c r="G70" s="8"/>
      <c r="H70" s="12"/>
      <c r="I70" s="8"/>
      <c r="J70" s="54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ht="23.25" customHeight="1">
      <c r="A71" s="14">
        <v>1</v>
      </c>
      <c r="B71" s="49" t="s">
        <v>16</v>
      </c>
      <c r="C71" s="14" t="s">
        <v>21</v>
      </c>
      <c r="D71" s="66">
        <v>8.4000000000000005E-2</v>
      </c>
      <c r="E71" s="52">
        <v>500.74474650191996</v>
      </c>
      <c r="F71" s="63">
        <f t="shared" si="0"/>
        <v>42.062558706161276</v>
      </c>
      <c r="G71" s="8"/>
      <c r="H71" s="12"/>
      <c r="I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ht="23.25" customHeight="1">
      <c r="A72" s="14">
        <v>2</v>
      </c>
      <c r="B72" s="50" t="s">
        <v>18</v>
      </c>
      <c r="C72" s="69" t="s">
        <v>1</v>
      </c>
      <c r="D72" s="66">
        <v>0.28000000000000003</v>
      </c>
      <c r="E72" s="52">
        <v>59.697862240000006</v>
      </c>
      <c r="F72" s="63">
        <f t="shared" si="0"/>
        <v>16.715401427200003</v>
      </c>
      <c r="G72" s="8"/>
      <c r="H72" s="12"/>
      <c r="I72" s="8"/>
      <c r="J72" s="54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ht="23.25" customHeight="1">
      <c r="A73" s="16">
        <v>3</v>
      </c>
      <c r="B73" s="74" t="s">
        <v>19</v>
      </c>
      <c r="C73" s="75" t="s">
        <v>1</v>
      </c>
      <c r="D73" s="66">
        <v>0.18</v>
      </c>
      <c r="E73" s="52">
        <v>59.697862240000006</v>
      </c>
      <c r="F73" s="63">
        <f t="shared" si="0"/>
        <v>10.7456152032</v>
      </c>
      <c r="G73" s="8"/>
      <c r="H73" s="12"/>
      <c r="I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4" spans="1:20" ht="23.25" customHeight="1">
      <c r="A74" s="14">
        <v>4</v>
      </c>
      <c r="B74" s="49" t="s">
        <v>33</v>
      </c>
      <c r="C74" s="14" t="s">
        <v>70</v>
      </c>
      <c r="D74" s="29">
        <v>11.7</v>
      </c>
      <c r="E74" s="52">
        <v>37.855617240000001</v>
      </c>
      <c r="F74" s="63">
        <f t="shared" si="0"/>
        <v>442.91072170799998</v>
      </c>
      <c r="G74" s="8"/>
      <c r="H74" s="12"/>
      <c r="I74" s="8"/>
      <c r="J74" s="54"/>
      <c r="K74" s="8"/>
      <c r="L74" s="8"/>
      <c r="M74" s="8"/>
      <c r="N74" s="8"/>
      <c r="O74" s="8"/>
      <c r="P74" s="8"/>
      <c r="Q74" s="8"/>
      <c r="R74" s="8"/>
      <c r="S74" s="8"/>
      <c r="T74" s="8"/>
    </row>
    <row r="75" spans="1:20" ht="23.25" customHeight="1">
      <c r="A75" s="14">
        <v>5</v>
      </c>
      <c r="B75" s="34" t="s">
        <v>49</v>
      </c>
      <c r="C75" s="14" t="s">
        <v>50</v>
      </c>
      <c r="D75" s="65">
        <v>0.8</v>
      </c>
      <c r="E75" s="52">
        <v>13.860749</v>
      </c>
      <c r="F75" s="63">
        <f t="shared" si="0"/>
        <v>11.088599200000001</v>
      </c>
      <c r="G75" s="8"/>
      <c r="H75" s="12"/>
      <c r="I75" s="8"/>
      <c r="K75" s="8"/>
      <c r="L75" s="8"/>
      <c r="M75" s="8"/>
      <c r="N75" s="8"/>
      <c r="O75" s="8"/>
      <c r="P75" s="8"/>
      <c r="Q75" s="8"/>
      <c r="R75" s="8"/>
      <c r="S75" s="8"/>
      <c r="T75" s="8"/>
    </row>
    <row r="76" spans="1:20" ht="23.25" customHeight="1">
      <c r="A76" s="14">
        <v>6</v>
      </c>
      <c r="B76" s="34" t="s">
        <v>51</v>
      </c>
      <c r="C76" s="16" t="s">
        <v>15</v>
      </c>
      <c r="D76" s="65">
        <v>7.45E-3</v>
      </c>
      <c r="E76" s="52">
        <v>392.89695978399999</v>
      </c>
      <c r="F76" s="63">
        <f t="shared" si="0"/>
        <v>2.9270823503907999</v>
      </c>
      <c r="G76" s="8"/>
      <c r="H76" s="12"/>
      <c r="I76" s="8"/>
      <c r="J76" s="56"/>
      <c r="K76" s="8"/>
      <c r="L76" s="8"/>
      <c r="M76" s="8"/>
      <c r="N76" s="8"/>
      <c r="O76" s="8"/>
      <c r="P76" s="8"/>
      <c r="Q76" s="8"/>
      <c r="R76" s="8"/>
      <c r="S76" s="8"/>
      <c r="T76" s="8"/>
    </row>
    <row r="77" spans="1:20" ht="23.25" customHeight="1">
      <c r="A77" s="14">
        <v>7</v>
      </c>
      <c r="B77" s="50" t="s">
        <v>71</v>
      </c>
      <c r="C77" s="16" t="s">
        <v>15</v>
      </c>
      <c r="D77" s="65">
        <v>2.052E-2</v>
      </c>
      <c r="E77" s="52">
        <v>669.77052423600014</v>
      </c>
      <c r="F77" s="63">
        <f t="shared" si="0"/>
        <v>13.743691157322722</v>
      </c>
      <c r="G77" s="8"/>
      <c r="H77" s="12"/>
      <c r="I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ht="23.25" customHeight="1">
      <c r="A78" s="14">
        <v>8</v>
      </c>
      <c r="B78" s="49" t="s">
        <v>34</v>
      </c>
      <c r="C78" s="14" t="s">
        <v>72</v>
      </c>
      <c r="D78" s="66">
        <v>0.23400000000000001</v>
      </c>
      <c r="E78" s="52">
        <v>144.67276207999998</v>
      </c>
      <c r="F78" s="63">
        <f t="shared" si="0"/>
        <v>33.853426326719998</v>
      </c>
      <c r="G78" s="8"/>
      <c r="H78" s="12"/>
      <c r="I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ht="23.25" customHeight="1">
      <c r="A79" s="14">
        <v>9</v>
      </c>
      <c r="B79" s="49" t="s">
        <v>35</v>
      </c>
      <c r="C79" s="16" t="s">
        <v>21</v>
      </c>
      <c r="D79" s="17">
        <v>0.23400000000000001</v>
      </c>
      <c r="E79" s="52">
        <v>149.69968304908002</v>
      </c>
      <c r="F79" s="63">
        <f t="shared" si="0"/>
        <v>35.029725833484726</v>
      </c>
      <c r="G79" s="8"/>
      <c r="H79" s="12"/>
      <c r="I79" s="8"/>
      <c r="J79" s="54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ht="23.25" customHeight="1">
      <c r="A80" s="68"/>
      <c r="B80" s="57" t="s">
        <v>52</v>
      </c>
      <c r="C80" s="16"/>
      <c r="D80" s="15"/>
      <c r="E80" s="28"/>
      <c r="F80" s="63">
        <f t="shared" si="0"/>
        <v>0</v>
      </c>
      <c r="G80" s="8"/>
      <c r="H80" s="12"/>
      <c r="I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1:20" ht="23.25" customHeight="1">
      <c r="A81" s="14"/>
      <c r="B81" s="46" t="s">
        <v>7</v>
      </c>
      <c r="C81" s="14"/>
      <c r="D81" s="14"/>
      <c r="E81" s="28"/>
      <c r="F81" s="63">
        <f t="shared" si="0"/>
        <v>0</v>
      </c>
      <c r="G81" s="8"/>
      <c r="H81" s="12"/>
      <c r="I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1:20" ht="23.25" customHeight="1">
      <c r="A82" s="14">
        <v>1</v>
      </c>
      <c r="B82" s="60" t="s">
        <v>37</v>
      </c>
      <c r="C82" s="61" t="s">
        <v>21</v>
      </c>
      <c r="D82" s="70">
        <v>0.4536</v>
      </c>
      <c r="E82" s="52">
        <v>18.717570000000002</v>
      </c>
      <c r="F82" s="63">
        <f t="shared" ref="F82:F104" si="1">D82*E82</f>
        <v>8.4902897520000007</v>
      </c>
      <c r="G82" s="8"/>
      <c r="H82" s="12"/>
      <c r="I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1:20" ht="23.25" customHeight="1">
      <c r="A83" s="14">
        <v>2</v>
      </c>
      <c r="B83" s="71" t="s">
        <v>23</v>
      </c>
      <c r="C83" s="14" t="s">
        <v>21</v>
      </c>
      <c r="D83" s="65">
        <v>0.90720000000000001</v>
      </c>
      <c r="E83" s="52">
        <v>203.63778400000001</v>
      </c>
      <c r="F83" s="63">
        <f t="shared" si="1"/>
        <v>184.74019764480002</v>
      </c>
      <c r="G83" s="8"/>
      <c r="H83" s="12"/>
      <c r="I83" s="8"/>
      <c r="L83" s="8"/>
      <c r="M83" s="8"/>
      <c r="N83" s="8"/>
      <c r="O83" s="8"/>
      <c r="P83" s="8"/>
      <c r="Q83" s="8"/>
      <c r="R83" s="8"/>
      <c r="S83" s="8"/>
      <c r="T83" s="8"/>
    </row>
    <row r="84" spans="1:20" ht="23.25" customHeight="1">
      <c r="A84" s="14"/>
      <c r="B84" s="46" t="s">
        <v>4</v>
      </c>
      <c r="C84" s="14"/>
      <c r="D84" s="14"/>
      <c r="E84" s="28"/>
      <c r="F84" s="63">
        <f t="shared" si="1"/>
        <v>0</v>
      </c>
      <c r="G84" s="8"/>
      <c r="H84" s="12"/>
      <c r="I84" s="8"/>
      <c r="L84" s="8"/>
      <c r="M84" s="8"/>
      <c r="N84" s="8"/>
      <c r="O84" s="8"/>
      <c r="P84" s="8"/>
      <c r="Q84" s="8"/>
      <c r="R84" s="8"/>
      <c r="S84" s="8"/>
      <c r="T84" s="8"/>
    </row>
    <row r="85" spans="1:20" ht="23.25" customHeight="1">
      <c r="A85" s="14">
        <v>1</v>
      </c>
      <c r="B85" s="49" t="s">
        <v>29</v>
      </c>
      <c r="C85" s="69" t="s">
        <v>22</v>
      </c>
      <c r="D85" s="72">
        <v>22.32</v>
      </c>
      <c r="E85" s="52">
        <v>38.644357499999998</v>
      </c>
      <c r="F85" s="63">
        <f t="shared" si="1"/>
        <v>862.54205939999997</v>
      </c>
      <c r="G85" s="8"/>
      <c r="H85" s="12"/>
      <c r="I85" s="8"/>
      <c r="J85" s="8"/>
      <c r="K85" s="54"/>
      <c r="L85" s="8"/>
      <c r="M85" s="8"/>
      <c r="N85" s="8"/>
      <c r="O85" s="8"/>
      <c r="P85" s="8"/>
      <c r="Q85" s="8"/>
      <c r="R85" s="8"/>
      <c r="S85" s="8"/>
      <c r="T85" s="8"/>
    </row>
    <row r="86" spans="1:20" ht="23.25" customHeight="1">
      <c r="A86" s="14">
        <v>2</v>
      </c>
      <c r="B86" s="49" t="s">
        <v>27</v>
      </c>
      <c r="C86" s="69" t="s">
        <v>22</v>
      </c>
      <c r="D86" s="73">
        <v>68.400000000000006</v>
      </c>
      <c r="E86" s="52">
        <v>26.975276999999998</v>
      </c>
      <c r="F86" s="63">
        <f t="shared" si="1"/>
        <v>1845.1089468</v>
      </c>
      <c r="G86" s="8"/>
      <c r="H86" s="12"/>
      <c r="I86" s="8"/>
      <c r="J86" s="8"/>
      <c r="L86" s="8"/>
      <c r="M86" s="8"/>
      <c r="N86" s="8"/>
      <c r="O86" s="8"/>
      <c r="P86" s="8"/>
      <c r="Q86" s="8"/>
      <c r="R86" s="8"/>
      <c r="S86" s="8"/>
      <c r="T86" s="8"/>
    </row>
    <row r="87" spans="1:20" ht="23.25" customHeight="1">
      <c r="A87" s="14">
        <v>3</v>
      </c>
      <c r="B87" s="49" t="s">
        <v>30</v>
      </c>
      <c r="C87" s="14" t="s">
        <v>11</v>
      </c>
      <c r="D87" s="73">
        <v>53.2</v>
      </c>
      <c r="E87" s="52">
        <v>4.2433019999999999</v>
      </c>
      <c r="F87" s="63">
        <f t="shared" si="1"/>
        <v>225.7436664</v>
      </c>
      <c r="G87" s="8"/>
      <c r="H87" s="12"/>
      <c r="I87" s="8"/>
      <c r="J87" s="8"/>
      <c r="K87" s="54"/>
      <c r="L87" s="8"/>
      <c r="M87" s="8"/>
      <c r="N87" s="8"/>
      <c r="O87" s="8"/>
      <c r="P87" s="8"/>
      <c r="Q87" s="8"/>
      <c r="R87" s="8"/>
      <c r="S87" s="8"/>
      <c r="T87" s="8"/>
    </row>
    <row r="88" spans="1:20" ht="23.25" customHeight="1">
      <c r="A88" s="14"/>
      <c r="B88" s="46" t="s">
        <v>17</v>
      </c>
      <c r="C88" s="14"/>
      <c r="D88" s="67"/>
      <c r="E88" s="28"/>
      <c r="F88" s="63">
        <f t="shared" si="1"/>
        <v>0</v>
      </c>
      <c r="G88" s="8"/>
      <c r="H88" s="12"/>
      <c r="I88" s="8"/>
      <c r="J88" s="8"/>
      <c r="L88" s="8"/>
      <c r="M88" s="8"/>
      <c r="N88" s="8"/>
      <c r="O88" s="8"/>
      <c r="P88" s="8"/>
      <c r="Q88" s="8"/>
      <c r="R88" s="8"/>
      <c r="S88" s="8"/>
      <c r="T88" s="8"/>
    </row>
    <row r="89" spans="1:20" ht="23.25" customHeight="1">
      <c r="A89" s="14">
        <v>1</v>
      </c>
      <c r="B89" s="49" t="s">
        <v>16</v>
      </c>
      <c r="C89" s="14" t="s">
        <v>21</v>
      </c>
      <c r="D89" s="66">
        <v>0.4536</v>
      </c>
      <c r="E89" s="52">
        <v>500.74474650191996</v>
      </c>
      <c r="F89" s="63">
        <f t="shared" si="1"/>
        <v>227.1378170132709</v>
      </c>
      <c r="G89" s="8"/>
      <c r="H89" s="12"/>
      <c r="I89" s="8"/>
      <c r="J89" s="8"/>
      <c r="K89" s="54"/>
      <c r="L89" s="8"/>
      <c r="M89" s="8"/>
      <c r="N89" s="8"/>
      <c r="O89" s="8"/>
      <c r="P89" s="8"/>
      <c r="Q89" s="8"/>
      <c r="R89" s="8"/>
      <c r="S89" s="8"/>
      <c r="T89" s="8"/>
    </row>
    <row r="90" spans="1:20" ht="23.25" customHeight="1">
      <c r="A90" s="14">
        <v>2</v>
      </c>
      <c r="B90" s="50" t="s">
        <v>18</v>
      </c>
      <c r="C90" s="69" t="s">
        <v>1</v>
      </c>
      <c r="D90" s="66">
        <v>1.512</v>
      </c>
      <c r="E90" s="52">
        <v>59.697862240000006</v>
      </c>
      <c r="F90" s="63">
        <f t="shared" si="1"/>
        <v>90.263167706880012</v>
      </c>
      <c r="G90" s="8"/>
      <c r="H90" s="12"/>
      <c r="I90" s="8"/>
      <c r="J90" s="8"/>
      <c r="L90" s="8"/>
      <c r="M90" s="8"/>
      <c r="N90" s="8"/>
      <c r="O90" s="8"/>
      <c r="P90" s="8"/>
      <c r="Q90" s="8"/>
      <c r="R90" s="8"/>
      <c r="S90" s="8"/>
      <c r="T90" s="8"/>
    </row>
    <row r="91" spans="1:20" ht="23.25" customHeight="1">
      <c r="A91" s="16">
        <v>3</v>
      </c>
      <c r="B91" s="74" t="s">
        <v>19</v>
      </c>
      <c r="C91" s="75" t="s">
        <v>1</v>
      </c>
      <c r="D91" s="66">
        <v>0.504</v>
      </c>
      <c r="E91" s="52">
        <v>59.697862240000006</v>
      </c>
      <c r="F91" s="63">
        <f t="shared" si="1"/>
        <v>30.087722568960004</v>
      </c>
      <c r="G91" s="8"/>
      <c r="H91" s="12"/>
      <c r="I91" s="8"/>
      <c r="J91" s="8"/>
      <c r="K91" s="54"/>
      <c r="L91" s="8"/>
      <c r="M91" s="8"/>
      <c r="N91" s="8"/>
      <c r="O91" s="8"/>
      <c r="P91" s="8"/>
      <c r="Q91" s="8"/>
      <c r="R91" s="8"/>
      <c r="S91" s="8"/>
      <c r="T91" s="8"/>
    </row>
    <row r="92" spans="1:20" ht="23.25" customHeight="1">
      <c r="A92" s="30"/>
      <c r="B92" s="31" t="s">
        <v>20</v>
      </c>
      <c r="C92" s="32"/>
      <c r="D92" s="30"/>
      <c r="E92" s="28"/>
      <c r="F92" s="63">
        <f t="shared" si="1"/>
        <v>0</v>
      </c>
      <c r="G92" s="8"/>
      <c r="H92" s="12"/>
      <c r="I92" s="8"/>
      <c r="J92" s="8"/>
      <c r="L92" s="8"/>
      <c r="M92" s="8"/>
      <c r="N92" s="8"/>
      <c r="O92" s="8"/>
      <c r="P92" s="8"/>
      <c r="Q92" s="8"/>
      <c r="R92" s="8"/>
      <c r="S92" s="8"/>
      <c r="T92" s="8"/>
    </row>
    <row r="93" spans="1:20" ht="23.25" customHeight="1">
      <c r="A93" s="30">
        <v>1</v>
      </c>
      <c r="B93" s="50" t="s">
        <v>26</v>
      </c>
      <c r="C93" s="32" t="s">
        <v>53</v>
      </c>
      <c r="D93" s="30">
        <v>1.51</v>
      </c>
      <c r="E93" s="52">
        <v>231.86544000637917</v>
      </c>
      <c r="F93" s="63">
        <f t="shared" si="1"/>
        <v>350.11681440963258</v>
      </c>
      <c r="G93" s="8"/>
      <c r="H93" s="12"/>
      <c r="I93" s="8"/>
      <c r="J93" s="8"/>
      <c r="L93" s="8"/>
      <c r="M93" s="8"/>
      <c r="N93" s="8"/>
      <c r="O93" s="8"/>
      <c r="P93" s="8"/>
      <c r="Q93" s="8"/>
      <c r="R93" s="8"/>
      <c r="S93" s="8"/>
      <c r="T93" s="8"/>
    </row>
    <row r="94" spans="1:20" ht="23.25" customHeight="1">
      <c r="A94" s="30">
        <v>2</v>
      </c>
      <c r="B94" s="50" t="s">
        <v>63</v>
      </c>
      <c r="C94" s="32" t="s">
        <v>54</v>
      </c>
      <c r="D94" s="30">
        <f>0.625-0.135</f>
        <v>0.49</v>
      </c>
      <c r="E94" s="52">
        <v>371.97456820048006</v>
      </c>
      <c r="F94" s="63">
        <f t="shared" si="1"/>
        <v>182.26753841823523</v>
      </c>
      <c r="G94" s="8"/>
      <c r="H94" s="12"/>
      <c r="I94" s="8"/>
      <c r="J94" s="8"/>
      <c r="L94" s="8"/>
      <c r="M94" s="8"/>
      <c r="N94" s="8"/>
      <c r="O94" s="8"/>
      <c r="P94" s="8"/>
      <c r="Q94" s="8"/>
      <c r="R94" s="8"/>
      <c r="S94" s="8"/>
      <c r="T94" s="8"/>
    </row>
    <row r="95" spans="1:20" ht="23.25" customHeight="1">
      <c r="A95" s="30">
        <v>3</v>
      </c>
      <c r="B95" s="50" t="s">
        <v>66</v>
      </c>
      <c r="C95" s="32" t="s">
        <v>54</v>
      </c>
      <c r="D95" s="30">
        <v>0.13500000000000001</v>
      </c>
      <c r="E95" s="52">
        <v>72.494873214400002</v>
      </c>
      <c r="F95" s="63">
        <f t="shared" si="1"/>
        <v>9.7868078839440003</v>
      </c>
      <c r="G95" s="8"/>
      <c r="H95" s="12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1:20" ht="23.25" customHeight="1">
      <c r="A96" s="30">
        <v>4</v>
      </c>
      <c r="B96" s="34" t="s">
        <v>55</v>
      </c>
      <c r="C96" s="32" t="s">
        <v>53</v>
      </c>
      <c r="D96" s="30">
        <v>0.45</v>
      </c>
      <c r="E96" s="52">
        <v>194.4849578868</v>
      </c>
      <c r="F96" s="63">
        <f t="shared" si="1"/>
        <v>87.518231049060006</v>
      </c>
      <c r="G96" s="8"/>
      <c r="H96" s="12"/>
      <c r="I96" s="8"/>
      <c r="J96" s="8"/>
      <c r="L96" s="8"/>
      <c r="M96" s="8"/>
      <c r="N96" s="8"/>
      <c r="O96" s="8"/>
      <c r="P96" s="8"/>
      <c r="Q96" s="8"/>
      <c r="R96" s="8"/>
      <c r="S96" s="8"/>
      <c r="T96" s="8"/>
    </row>
    <row r="97" spans="1:20" ht="23.25" customHeight="1">
      <c r="A97" s="30">
        <v>5</v>
      </c>
      <c r="B97" s="37" t="s">
        <v>24</v>
      </c>
      <c r="C97" s="38" t="s">
        <v>56</v>
      </c>
      <c r="D97" s="30">
        <v>5.1900000000000002E-2</v>
      </c>
      <c r="E97" s="52">
        <v>346.73147416</v>
      </c>
      <c r="F97" s="63">
        <f t="shared" si="1"/>
        <v>17.995363508903999</v>
      </c>
      <c r="G97" s="8"/>
      <c r="H97" s="12"/>
      <c r="I97" s="8"/>
      <c r="J97" s="8"/>
      <c r="L97" s="8"/>
      <c r="M97" s="8"/>
      <c r="N97" s="8"/>
      <c r="O97" s="8"/>
      <c r="P97" s="8"/>
      <c r="Q97" s="8"/>
      <c r="R97" s="8"/>
      <c r="S97" s="8"/>
      <c r="T97" s="8"/>
    </row>
    <row r="98" spans="1:20" ht="23.25" customHeight="1">
      <c r="A98" s="30">
        <v>6</v>
      </c>
      <c r="B98" s="34" t="s">
        <v>57</v>
      </c>
      <c r="C98" s="32" t="s">
        <v>53</v>
      </c>
      <c r="D98" s="30">
        <v>0.22500000000000001</v>
      </c>
      <c r="E98" s="52">
        <v>194.4849578868</v>
      </c>
      <c r="F98" s="63">
        <f t="shared" si="1"/>
        <v>43.759115524530003</v>
      </c>
      <c r="G98" s="8"/>
      <c r="H98" s="12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1:20" ht="23.25" customHeight="1">
      <c r="A99" s="30">
        <v>7</v>
      </c>
      <c r="B99" s="34" t="s">
        <v>58</v>
      </c>
      <c r="C99" s="32" t="s">
        <v>15</v>
      </c>
      <c r="D99" s="30">
        <v>5.1000000000000004E-3</v>
      </c>
      <c r="E99" s="52">
        <v>387.84621803199997</v>
      </c>
      <c r="F99" s="63">
        <f t="shared" si="1"/>
        <v>1.9780157119632</v>
      </c>
      <c r="G99" s="8"/>
      <c r="H99" s="12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1:20" ht="23.25" customHeight="1">
      <c r="A100" s="30">
        <v>8</v>
      </c>
      <c r="B100" s="40" t="s">
        <v>59</v>
      </c>
      <c r="C100" s="39" t="s">
        <v>15</v>
      </c>
      <c r="D100" s="30">
        <v>4.1000000000000003E-3</v>
      </c>
      <c r="E100" s="52">
        <v>397.38886941600003</v>
      </c>
      <c r="F100" s="63">
        <f t="shared" si="1"/>
        <v>1.6292943646056002</v>
      </c>
      <c r="G100" s="8"/>
      <c r="H100" s="12"/>
      <c r="I100" s="8"/>
      <c r="J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1:20" ht="23.25" customHeight="1">
      <c r="A101" s="30">
        <v>9</v>
      </c>
      <c r="B101" s="50" t="s">
        <v>60</v>
      </c>
      <c r="C101" s="32" t="s">
        <v>61</v>
      </c>
      <c r="D101" s="30">
        <v>0.03</v>
      </c>
      <c r="E101" s="52">
        <v>152.22544400000001</v>
      </c>
      <c r="F101" s="63">
        <f t="shared" si="1"/>
        <v>4.5667633199999997</v>
      </c>
      <c r="G101" s="8"/>
      <c r="H101" s="12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1:20" ht="23.25" customHeight="1">
      <c r="A102" s="30">
        <v>10</v>
      </c>
      <c r="B102" s="47" t="s">
        <v>73</v>
      </c>
      <c r="C102" s="48" t="s">
        <v>53</v>
      </c>
      <c r="D102" s="53">
        <v>0.03</v>
      </c>
      <c r="E102" s="52">
        <v>39.128481887040003</v>
      </c>
      <c r="F102" s="63">
        <f t="shared" si="1"/>
        <v>1.1738544566112001</v>
      </c>
      <c r="G102" s="8"/>
      <c r="H102" s="12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1:20" ht="23.25" customHeight="1">
      <c r="A103" s="30">
        <v>11</v>
      </c>
      <c r="B103" s="43" t="s">
        <v>64</v>
      </c>
      <c r="C103" s="36" t="s">
        <v>53</v>
      </c>
      <c r="D103" s="30">
        <v>1.51</v>
      </c>
      <c r="E103" s="52">
        <v>9.9950276240000022</v>
      </c>
      <c r="F103" s="63">
        <f t="shared" si="1"/>
        <v>15.092491712240003</v>
      </c>
      <c r="G103" s="8"/>
      <c r="H103" s="12"/>
      <c r="I103" s="8"/>
      <c r="J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1:20" ht="23.25" customHeight="1">
      <c r="A104" s="30">
        <v>12</v>
      </c>
      <c r="B104" s="43" t="s">
        <v>65</v>
      </c>
      <c r="C104" s="36" t="s">
        <v>62</v>
      </c>
      <c r="D104" s="30">
        <v>0.55000000000000004</v>
      </c>
      <c r="E104" s="52">
        <v>33.602303239999998</v>
      </c>
      <c r="F104" s="63">
        <f t="shared" si="1"/>
        <v>18.481266781999999</v>
      </c>
      <c r="G104" s="8"/>
      <c r="H104" s="12"/>
      <c r="I104" s="8"/>
      <c r="J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1:20" ht="23.25" customHeight="1">
      <c r="A105" s="30"/>
      <c r="B105" s="58" t="s">
        <v>12</v>
      </c>
      <c r="C105" s="36"/>
      <c r="D105" s="30"/>
      <c r="E105" s="28"/>
      <c r="F105" s="63">
        <f>SUM(F17:F104)</f>
        <v>18628.130094447104</v>
      </c>
      <c r="G105" s="8"/>
      <c r="H105" s="12"/>
      <c r="I105" s="8"/>
      <c r="J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1:20" ht="23.25" customHeight="1">
      <c r="A106" s="30"/>
      <c r="B106" s="18" t="s">
        <v>2</v>
      </c>
      <c r="C106" s="36"/>
      <c r="D106" s="30"/>
      <c r="E106" s="28"/>
      <c r="F106" s="63">
        <f>F105*13.3%</f>
        <v>2477.5413025614648</v>
      </c>
      <c r="G106" s="8"/>
      <c r="H106" s="12"/>
      <c r="I106" s="8"/>
      <c r="J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1:20" ht="23.25" customHeight="1">
      <c r="A107" s="30"/>
      <c r="B107" s="58" t="s">
        <v>12</v>
      </c>
      <c r="C107" s="36"/>
      <c r="D107" s="30"/>
      <c r="E107" s="28"/>
      <c r="F107" s="63">
        <f>SUM(F105:F106)</f>
        <v>21105.671397008569</v>
      </c>
      <c r="G107" s="8"/>
      <c r="H107" s="12"/>
      <c r="I107" s="8"/>
      <c r="J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1:20" ht="23.25" customHeight="1">
      <c r="A108" s="30"/>
      <c r="B108" s="18" t="s">
        <v>3</v>
      </c>
      <c r="C108" s="36"/>
      <c r="D108" s="30"/>
      <c r="E108" s="28"/>
      <c r="F108" s="63">
        <f>F107*11%</f>
        <v>2321.6238536709425</v>
      </c>
      <c r="G108" s="8"/>
      <c r="H108" s="12"/>
      <c r="I108" s="8"/>
      <c r="J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1:20" ht="23.25" customHeight="1">
      <c r="A109" s="30"/>
      <c r="B109" s="58" t="s">
        <v>12</v>
      </c>
      <c r="C109" s="36"/>
      <c r="D109" s="30"/>
      <c r="E109" s="28"/>
      <c r="F109" s="63">
        <f>SUM(F107:F108)</f>
        <v>23427.295250679512</v>
      </c>
      <c r="G109" s="8"/>
      <c r="H109" s="12"/>
      <c r="I109" s="8"/>
      <c r="J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1:20" ht="23.25" customHeight="1">
      <c r="A110" s="2"/>
      <c r="B110" s="1" t="s">
        <v>74</v>
      </c>
      <c r="C110" s="36"/>
      <c r="D110" s="30"/>
      <c r="E110" s="28"/>
      <c r="F110" s="63">
        <f>F109*0.5%</f>
        <v>117.13647625339756</v>
      </c>
      <c r="G110" s="8"/>
      <c r="H110" s="12"/>
      <c r="I110" s="8"/>
      <c r="J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1:20" ht="23.25" customHeight="1">
      <c r="A111" s="30"/>
      <c r="B111" s="58" t="s">
        <v>12</v>
      </c>
      <c r="C111" s="36"/>
      <c r="D111" s="30"/>
      <c r="E111" s="28"/>
      <c r="F111" s="63">
        <f>SUM(F109:F110)</f>
        <v>23544.431726932908</v>
      </c>
      <c r="G111" s="8"/>
      <c r="H111" s="12"/>
      <c r="I111" s="8"/>
      <c r="J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1:20" ht="23.25" customHeight="1">
      <c r="A112" s="2"/>
      <c r="B112" s="1" t="s">
        <v>75</v>
      </c>
      <c r="C112" s="36"/>
      <c r="D112" s="30"/>
      <c r="E112" s="28"/>
      <c r="F112" s="63">
        <f>F111*0.3%</f>
        <v>70.633295180798726</v>
      </c>
      <c r="G112" s="8"/>
      <c r="H112" s="12"/>
      <c r="I112" s="8"/>
      <c r="J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1:20" ht="23.25" customHeight="1">
      <c r="A113" s="3"/>
      <c r="B113" s="26" t="s">
        <v>76</v>
      </c>
      <c r="C113" s="36"/>
      <c r="D113" s="30"/>
      <c r="E113" s="28"/>
      <c r="F113" s="63">
        <f>F111*2%</f>
        <v>470.88863453865815</v>
      </c>
      <c r="G113" s="8"/>
      <c r="H113" s="12"/>
      <c r="I113" s="8"/>
      <c r="J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ht="23.25" customHeight="1">
      <c r="A114" s="4"/>
      <c r="B114" s="1" t="s">
        <v>77</v>
      </c>
      <c r="C114" s="36"/>
      <c r="D114" s="30"/>
      <c r="E114" s="28"/>
      <c r="F114" s="63">
        <f>F111*0.15%</f>
        <v>35.316647590399363</v>
      </c>
      <c r="G114" s="8"/>
      <c r="H114" s="12"/>
      <c r="I114" s="8"/>
      <c r="J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1:20" ht="23.25" customHeight="1">
      <c r="A115" s="2"/>
      <c r="B115" s="58" t="s">
        <v>12</v>
      </c>
      <c r="C115" s="36"/>
      <c r="D115" s="30"/>
      <c r="E115" s="28"/>
      <c r="F115" s="63">
        <f>SUM(F111:F114)</f>
        <v>24121.270304242767</v>
      </c>
      <c r="G115" s="8"/>
      <c r="H115" s="12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1:20" ht="23.25" customHeight="1">
      <c r="A116" s="30"/>
      <c r="B116" s="1" t="s">
        <v>78</v>
      </c>
      <c r="C116" s="36"/>
      <c r="D116" s="30"/>
      <c r="E116" s="28"/>
      <c r="F116" s="63">
        <f>F115*1.5%</f>
        <v>361.81905456364149</v>
      </c>
      <c r="G116" s="8"/>
      <c r="H116" s="12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1:20" ht="23.25" customHeight="1">
      <c r="A117" s="30"/>
      <c r="B117" s="58" t="s">
        <v>12</v>
      </c>
      <c r="C117" s="36"/>
      <c r="D117" s="30"/>
      <c r="E117" s="28"/>
      <c r="F117" s="63">
        <f>SUM(F115:F116)</f>
        <v>24483.08935880641</v>
      </c>
      <c r="G117" s="8"/>
      <c r="H117" s="12"/>
      <c r="I117" s="8"/>
      <c r="J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1:20" ht="23.25" customHeight="1">
      <c r="A118" s="30"/>
      <c r="B118" s="1" t="s">
        <v>79</v>
      </c>
      <c r="C118" s="36"/>
      <c r="D118" s="30"/>
      <c r="E118" s="28"/>
      <c r="F118" s="63">
        <f>F117*20%</f>
        <v>4896.617871761282</v>
      </c>
      <c r="G118" s="8"/>
      <c r="H118" s="12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1:20" ht="23.25" customHeight="1">
      <c r="A119" s="30"/>
      <c r="B119" s="58" t="s">
        <v>12</v>
      </c>
      <c r="C119" s="36"/>
      <c r="D119" s="30"/>
      <c r="E119" s="28"/>
      <c r="F119" s="76">
        <f>SUM(F117:F118)</f>
        <v>29379.707230567692</v>
      </c>
      <c r="G119" s="8"/>
      <c r="H119" s="12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1:20" ht="8.25" customHeight="1">
      <c r="A120" s="45"/>
      <c r="B120" s="21"/>
      <c r="C120" s="45"/>
      <c r="D120" s="45"/>
      <c r="E120" s="21"/>
      <c r="F120" s="27"/>
    </row>
    <row r="121" spans="1:20" ht="12.75" hidden="1">
      <c r="A121" s="45"/>
      <c r="B121" s="21"/>
      <c r="C121" s="45"/>
      <c r="D121" s="45"/>
      <c r="E121" s="21"/>
      <c r="F121" s="21"/>
    </row>
    <row r="125" spans="1:20" ht="16.5">
      <c r="A125" s="82" t="s">
        <v>84</v>
      </c>
      <c r="B125" s="82"/>
      <c r="C125" s="82"/>
      <c r="D125" s="82"/>
      <c r="E125" s="82"/>
      <c r="F125" s="82"/>
    </row>
    <row r="127" spans="1:20" ht="12.75">
      <c r="A127" s="45"/>
      <c r="B127" s="81"/>
      <c r="C127" s="81"/>
      <c r="D127" s="81"/>
      <c r="E127" s="81"/>
      <c r="F127" s="81"/>
    </row>
  </sheetData>
  <mergeCells count="8">
    <mergeCell ref="A125:F125"/>
    <mergeCell ref="A9:F9"/>
    <mergeCell ref="A10:F10"/>
    <mergeCell ref="B127:F127"/>
    <mergeCell ref="C2:F2"/>
    <mergeCell ref="B3:F3"/>
    <mergeCell ref="B4:F4"/>
    <mergeCell ref="B5:F5"/>
  </mergeCells>
  <pageMargins left="0" right="0" top="0.3543307086614173" bottom="0.3543307086614173" header="0" footer="0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Cavalatert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aaaa</cp:lastModifiedBy>
  <cp:lastPrinted>2017-01-25T08:22:48Z</cp:lastPrinted>
  <dcterms:created xsi:type="dcterms:W3CDTF">2008-08-26T11:07:22Z</dcterms:created>
  <dcterms:modified xsi:type="dcterms:W3CDTF">2017-01-25T08:26:56Z</dcterms:modified>
</cp:coreProperties>
</file>